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de Proposta Comercial" sheetId="1" state="visible" r:id="rId3"/>
    <sheet name="Planilha de Custos" sheetId="2" state="visible" r:id="rId4"/>
    <sheet name="Assistente Administrativo I" sheetId="3" state="visible" r:id="rId5"/>
    <sheet name="Recepcionista" sheetId="4" state="visible" r:id="rId6"/>
    <sheet name="Insumos" sheetId="5" state="visible" r:id="rId7"/>
    <sheet name="Reserved" sheetId="6" state="hidden" r:id="rId8"/>
  </sheets>
  <definedNames>
    <definedName function="false" hidden="false" localSheetId="2" name="_xlnm.Print_Area" vbProcedure="false">'Assistente Administrativo I'!$A$1:$I$136</definedName>
    <definedName function="false" hidden="false" localSheetId="4" name="_xlnm.Print_Area" vbProcedure="false">Insumos!$A$1:$F$9</definedName>
    <definedName function="false" hidden="false" localSheetId="0" name="_xlnm.Print_Area" vbProcedure="false">'Modelo de Proposta Comercial'!$A$1:$L$13</definedName>
    <definedName function="false" hidden="false" localSheetId="1" name="_xlnm.Print_Area" vbProcedure="false">'Planilha de Custos'!$A$1:$L$13</definedName>
    <definedName function="false" hidden="false" localSheetId="3" name="_xlnm.Print_Area" vbProcedure="false">Recepcionista!$A$1:$I$136</definedName>
    <definedName function="false" hidden="false" name="A" vbProcedure="false">#REF!</definedName>
    <definedName function="false" hidden="false" name="BuiltIn_Print_Area" vbProcedure="false">#REF!</definedName>
    <definedName function="false" hidden="false" name="BuiltIn_Print_Area___0" vbProcedure="false">#REF!</definedName>
    <definedName function="false" hidden="false" name="DNPM" vbProcedure="false">#REF!</definedName>
    <definedName function="false" hidden="false" name="OK" vbProcedure="false">#REF!</definedName>
    <definedName function="false" hidden="false" name="Po" vbProcedure="false">#REF!</definedName>
    <definedName function="false" hidden="false" name="ssss" vbProcedure="false">#REF!</definedName>
    <definedName function="false" hidden="false" name="To" vbProcedure="false">#REF!</definedName>
    <definedName function="false" hidden="false" name="vvvv" vbProcedure="false">#REF!</definedName>
    <definedName function="false" hidden="false" name="_P1" vbProcedure="false">#REF!</definedName>
    <definedName function="false" hidden="false" name="_P2" vbProcedure="false">#REF!</definedName>
    <definedName function="false" hidden="false" name="_Sem_nome" vbProcedure="false">#REF!</definedName>
    <definedName function="false" hidden="false" localSheetId="2" name="BuiltIn_Print_Area" vbProcedure="false">#REF!</definedName>
    <definedName function="false" hidden="false" localSheetId="2" name="BuiltIn_Print_Area___0" vbProcedure="false">#REF!</definedName>
    <definedName function="false" hidden="false" localSheetId="2" name="DNPM" vbProcedure="false">#REF!</definedName>
    <definedName function="false" hidden="false" localSheetId="2" name="OK" vbProcedure="false">#REF!</definedName>
    <definedName function="false" hidden="false" localSheetId="2" name="_P1" vbProcedure="false">#REF!</definedName>
    <definedName function="false" hidden="false" localSheetId="2" name="_P2" vbProcedure="false">#REF!</definedName>
    <definedName function="false" hidden="false" localSheetId="2" name="_Sem_nome" vbProcedure="false">#REF!</definedName>
    <definedName function="false" hidden="false" localSheetId="3" name="BuiltIn_Print_Area" vbProcedure="false">#REF!</definedName>
    <definedName function="false" hidden="false" localSheetId="3" name="BuiltIn_Print_Area___0" vbProcedure="false">#REF!</definedName>
    <definedName function="false" hidden="false" localSheetId="3" name="DNPM" vbProcedure="false">#REF!</definedName>
    <definedName function="false" hidden="false" localSheetId="3" name="OK" vbProcedure="false">#REF!</definedName>
    <definedName function="false" hidden="false" localSheetId="3" name="_P1" vbProcedure="false">#REF!</definedName>
    <definedName function="false" hidden="false" localSheetId="3" name="_P2" vbProcedure="false">#REF!</definedName>
    <definedName function="false" hidden="false" localSheetId="3" name="_Sem_nome" vbProcedure="false">#REF!</definedName>
    <definedName function="false" hidden="false" localSheetId="4" name="BuiltIn_Print_Area" vbProcedure="false">#REF!</definedName>
    <definedName function="false" hidden="false" localSheetId="4" name="BuiltIn_Print_Area___0" vbProcedure="false">#REF!</definedName>
    <definedName function="false" hidden="false" localSheetId="4" name="DNPM" vbProcedure="false">#REF!</definedName>
    <definedName function="false" hidden="false" localSheetId="4" name="OK" vbProcedure="false">#REF!</definedName>
    <definedName function="false" hidden="false" localSheetId="4" name="_P1" vbProcedure="false">#REF!</definedName>
    <definedName function="false" hidden="false" localSheetId="4" name="_P2" vbProcedure="false">#REF!</definedName>
    <definedName function="false" hidden="false" localSheetId="4" name="_Sem_nom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<sst xmlns="http://schemas.openxmlformats.org/spreadsheetml/2006/main" count="657" uniqueCount="259">
  <si>
    <r>
      <rPr>
        <b val="true"/>
        <sz val="20"/>
        <color rgb="FF000000"/>
        <rFont val="Calibri"/>
        <family val="2"/>
        <charset val="1"/>
      </rPr>
      <t xml:space="preserve">MODELO DE PROPOSTA COMERCIAL
</t>
    </r>
    <r>
      <rPr>
        <b val="true"/>
        <sz val="20"/>
        <color rgb="FFFF0000"/>
        <rFont val="Calibri"/>
        <family val="2"/>
        <charset val="1"/>
      </rPr>
      <t xml:space="preserve">(Papel Timbrado da Empresa)</t>
    </r>
  </si>
  <si>
    <r>
      <rPr>
        <sz val="12"/>
        <color rgb="FF000000"/>
        <rFont val="Calibri"/>
        <family val="2"/>
        <charset val="1"/>
      </rPr>
      <t xml:space="preserve">Ao </t>
    </r>
    <r>
      <rPr>
        <b val="true"/>
        <sz val="12"/>
        <color rgb="FF000000"/>
        <rFont val="Calibri"/>
        <family val="2"/>
        <charset val="1"/>
      </rPr>
      <t xml:space="preserve">INSTITUTO BRASILEIRO DO MEIO AMBIENTE E DOS RECURSOS NATURAIS RENOVÁVEIS</t>
    </r>
    <r>
      <rPr>
        <sz val="12"/>
        <color rgb="FF000000"/>
        <rFont val="Arial"/>
        <family val="2"/>
        <charset val="1"/>
      </rPr>
      <t xml:space="preserve">, tendo examinado minuciosamente as normas específicas da contratação, cujo objeto é a Contratação de empresa para prestar serviço de notificação e registros relativos ao Processo Sancionador Ambiental do Ibama, com utilização de mão de obra com dedicação exclusiva, conforme condições e exigências estabelecidas no Termo de Referência, e após tomar conhecimento de todas as condições lá estabelecidas, passamos a formular a seguinte proposta.</t>
    </r>
  </si>
  <si>
    <t xml:space="preserve">GRUPO</t>
  </si>
  <si>
    <t xml:space="preserve">ITEM</t>
  </si>
  <si>
    <t xml:space="preserve">ESPECIFICAÇÃO
 (POSTO DE SERVIÇO)</t>
  </si>
  <si>
    <t xml:space="preserve">CBO</t>
  </si>
  <si>
    <t xml:space="preserve">CATSER</t>
  </si>
  <si>
    <t xml:space="preserve">UNIDADE</t>
  </si>
  <si>
    <t xml:space="preserve">SALÁRIO BASE</t>
  </si>
  <si>
    <t xml:space="preserve">QUANTIDADE DE POSTOS
(A)</t>
  </si>
  <si>
    <t xml:space="preserve">QUANTIDADE DE 
PROFISSIONAIS 
POR POSTO</t>
  </si>
  <si>
    <t xml:space="preserve">VALOR UNITÁRIO POR POSTO DE TRABALHO
 (B)</t>
  </si>
  <si>
    <t xml:space="preserve">VALOR TOTAL MENSAL
(C = A x B )</t>
  </si>
  <si>
    <t xml:space="preserve">VALOR TOTAL
 PARA A
VIGÊNCIA DE 12 MESES
(D = C x VIGÊNCIA)</t>
  </si>
  <si>
    <t xml:space="preserve">A “PLANILHA DE FORMAÇÃO DE PREÇOS”, em formato EXCEL, do Termo de Referência deverá compor a presente Proposta de Preços.</t>
  </si>
  <si>
    <t xml:space="preserve">A CCT vinculada à proposta deverá ser enviada anexa à proposta.</t>
  </si>
  <si>
    <t xml:space="preserve">1 - Nos preços indicados na planilha de preços acima estão incluídos todos os custos, benefícios, encargos, tributos e demais contribuições pertinentes.
2 - Declaramos conhecer a legislação de regência deste contrato ou instrumento equivalente e que os bens serão fornecidos de acordo com as condições estabelecidas no Termo de Referência, que conhecemos e aceitamos em todos os seus termos, inclusive quanto ao pagamento e outros.
3 - Declaramos, também, que nenhum direito a indenização ou a reembolso de quaisquer despesas nos será devido, caso a nossa proposta não seja aceita pelo Ibama, seja qual for o motivo.
4 - Esta proposta é válida por 90 (noventa) dias, a contar da data estabelecida para a sua apresentação.</t>
  </si>
  <si>
    <t xml:space="preserve">PROPOSTA COMERCIAL E PLANILHA DE CUSTOS E FORMAÇÃO DE PREÇOS</t>
  </si>
  <si>
    <t xml:space="preserve"> </t>
  </si>
  <si>
    <t xml:space="preserve">GRUPO 1</t>
  </si>
  <si>
    <t xml:space="preserve"> VIGÊNCIA:</t>
  </si>
  <si>
    <t xml:space="preserve">MESES</t>
  </si>
  <si>
    <t xml:space="preserve">POSTO DE SERVIÇO</t>
  </si>
  <si>
    <t xml:space="preserve">Assistente Administrativo IV</t>
  </si>
  <si>
    <t xml:space="preserve">4110-10</t>
  </si>
  <si>
    <t xml:space="preserve">Recepcionista</t>
  </si>
  <si>
    <t xml:space="preserve">QUANTIDADE TOTAL DE POSTOS:</t>
  </si>
  <si>
    <t xml:space="preserve">QUANTIDADE TOTAL DE PROFISSIONAIS:</t>
  </si>
  <si>
    <t xml:space="preserve">VALOR TOTAL MENSAL:</t>
  </si>
  <si>
    <t xml:space="preserve">VALOR TOTAL PARA A VIGÊNCIA DE 12 MESES:</t>
  </si>
  <si>
    <t xml:space="preserve">Categoria profissional:</t>
  </si>
  <si>
    <t xml:space="preserve">NOTAS EXPLICATIVAS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</si>
  <si>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</si>
  <si>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</si>
  <si>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</si>
  <si>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</si>
  <si>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</t>
  </si>
  <si>
    <t xml:space="preserve">Maceió-AL</t>
  </si>
  <si>
    <t xml:space="preserve">INSTRUÇÃO NORMATIVA Nº 5, DE 26 DE MAIO DE 2017 (Atualizada)</t>
  </si>
  <si>
    <t xml:space="preserve">C</t>
  </si>
  <si>
    <t xml:space="preserve">Ano do Acordo, Convenção ou Dissídio Coletivo</t>
  </si>
  <si>
    <t xml:space="preserve">CADERNOS DE LOGÍSTICA</t>
  </si>
  <si>
    <t xml:space="preserve">D</t>
  </si>
  <si>
    <t xml:space="preserve">Identificação e Registro do Acordo, Convenção ou Dissídio Coletivo</t>
  </si>
  <si>
    <t xml:space="preserve">DF000042/2025</t>
  </si>
  <si>
    <t xml:space="preserve">E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</si>
  <si>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</si>
  <si>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</si>
  <si>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</si>
  <si>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</si>
  <si>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</si>
  <si>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Posto</t>
  </si>
  <si>
    <t xml:space="preserve">Dados para composição dos custos referentes à mão-de-obra</t>
  </si>
  <si>
    <t xml:space="preserve">Tipo de serviço (mesmo serviço com características distintas)</t>
  </si>
  <si>
    <t xml:space="preserve">Salário Estimado </t>
  </si>
  <si>
    <t xml:space="preserve">Classificação Brasileira de Ocupações (CBO)</t>
  </si>
  <si>
    <t xml:space="preserve">Salário Nominativo da Categoria Profissional</t>
  </si>
  <si>
    <t xml:space="preserve">Categoria profissional (vinculada à execução contratual)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</si>
  <si>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</si>
  <si>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</si>
  <si>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</si>
  <si>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</si>
  <si>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</si>
  <si>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</si>
  <si>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r>
      <rPr>
        <b val="true"/>
        <sz val="10"/>
        <rFont val="Arial"/>
        <family val="2"/>
        <charset val="1"/>
      </rPr>
      <t xml:space="preserve">Nota 1:</t>
    </r>
    <r>
      <rPr>
        <sz val="10"/>
        <rFont val="Arial"/>
        <family val="2"/>
        <charset val="1"/>
      </rPr>
      <t xml:space="preserve"> Não há: adicional de periculosidade, adicional de insalubridade, adicional noturno, adicional de hora noturna </t>
    </r>
  </si>
  <si>
    <t xml:space="preserve">Adicional Periculosidade </t>
  </si>
  <si>
    <t xml:space="preserve">reduzida, bem como não há quaisquer gratificações.</t>
  </si>
  <si>
    <t xml:space="preserve">Adicional Insalubridade</t>
  </si>
  <si>
    <t xml:space="preserve">Adicional Noturno</t>
  </si>
  <si>
    <t xml:space="preserve">Adicional de Hora Noturna Reduzida</t>
  </si>
  <si>
    <t xml:space="preserve">F</t>
  </si>
  <si>
    <t xml:space="preserve">Outros (especificar)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</si>
  <si>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</si>
  <si>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</si>
  <si>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</si>
  <si>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Como a planilha de custos e formação de preços é calculada </t>
    </r>
    <r>
      <rPr>
        <u val="single"/>
        <sz val="10"/>
        <color rgb="FF555555"/>
        <rFont val="Arial"/>
        <family val="2"/>
        <charset val="1"/>
      </rPr>
      <t xml:space="preserve">mensalmente</t>
    </r>
    <r>
      <rPr>
        <sz val="10"/>
        <color rgb="FF555555"/>
        <rFont val="Arial"/>
        <family val="2"/>
        <charset val="1"/>
      </rPr>
      <t xml:space="preserve">, </t>
    </r>
  </si>
  <si>
    <r>
      <rPr>
        <b val="true"/>
        <sz val="10"/>
        <color rgb="FF555555"/>
        <rFont val="Arial"/>
        <family val="2"/>
        <charset val="1"/>
      </rPr>
      <t xml:space="preserve">Nota 4:</t>
    </r>
    <r>
      <rPr>
        <sz val="10"/>
        <color rgb="FF555555"/>
        <rFont val="Arial"/>
        <family val="2"/>
        <charset val="1"/>
      </rPr>
      <t xml:space="preserve"> A rubrica férias tem como objetivo principal suprir a necessidade do pagamento das  </t>
    </r>
  </si>
  <si>
    <t xml:space="preserve">13º (Décimo-terceiro) Salário</t>
  </si>
  <si>
    <t xml:space="preserve">provisiona-se proporcionalmente 1/12 (um doze avos) dos valores referentes a gratificação </t>
  </si>
  <si>
    <t xml:space="preserve">férias remuneradas ao final do contrato de 12 meses. No caso de prorrogação contratual, </t>
  </si>
  <si>
    <t xml:space="preserve">Férias</t>
  </si>
  <si>
    <t xml:space="preserve">natalina, férias e adicional de férias.</t>
  </si>
  <si>
    <t xml:space="preserve">esta rubrica, torna-se custo de reposição do profissional residente no gozo das férias.</t>
  </si>
  <si>
    <t xml:space="preserve">Adicional de Férias</t>
  </si>
  <si>
    <r>
      <rPr>
        <b val="true"/>
        <sz val="10"/>
        <color rgb="FF555555"/>
        <rFont val="Arial"/>
        <family val="2"/>
        <charset val="1"/>
      </rPr>
      <t xml:space="preserve">Nota 2:</t>
    </r>
    <r>
      <rPr>
        <sz val="10"/>
        <color rgb="FF555555"/>
        <rFont val="Arial"/>
        <family val="2"/>
        <charset val="1"/>
      </rPr>
      <t xml:space="preserve"> O adicional de férias contido no Submódulo 2.1 corresponde a 1/3 (um terço) da </t>
    </r>
  </si>
  <si>
    <r>
      <rPr>
        <b val="true"/>
        <sz val="10"/>
        <color rgb="FF555555"/>
        <rFont val="Arial"/>
        <family val="2"/>
        <charset val="1"/>
      </rPr>
      <t xml:space="preserve">Nota 5:</t>
    </r>
    <r>
      <rPr>
        <sz val="10"/>
        <color rgb="FF555555"/>
        <rFont val="Arial"/>
        <family val="2"/>
        <charset val="1"/>
      </rPr>
      <t xml:space="preserve"> Para atender às Notas 1, 2 e 3 ficam convencionados, definidos e fixos os percentuais</t>
    </r>
  </si>
  <si>
    <t xml:space="preserve">Subtotal</t>
  </si>
  <si>
    <t xml:space="preserve">remuneração das férias que por sua vez é divido por 12 (doze) conforme Nota 1 acima.</t>
  </si>
  <si>
    <t xml:space="preserve">do Caderno de Logística da Conta Vinculada: 13º Salário = 8,33%; Férias = 9,075%, Adicional</t>
  </si>
  <si>
    <t xml:space="preserve">Incidência do Submódulo 2.2</t>
  </si>
  <si>
    <r>
      <rPr>
        <b val="true"/>
        <sz val="10"/>
        <color rgb="FF555555"/>
        <rFont val="Arial"/>
        <family val="2"/>
        <charset val="1"/>
      </rPr>
      <t xml:space="preserve">Nota 3:</t>
    </r>
    <r>
      <rPr>
        <sz val="10"/>
        <color rgb="FF555555"/>
        <rFont val="Arial"/>
        <family val="2"/>
        <charset val="1"/>
      </rPr>
      <t xml:space="preserve"> Os percentuais contidos nos itens A, B, C e D do Submódulo 2.1 são obrigatórios</t>
    </r>
  </si>
  <si>
    <t xml:space="preserve">de Férias = 3,025% e a Incidência do Submódulo 2.2 conforme a fórmula da planilha.</t>
  </si>
  <si>
    <t xml:space="preserve">TOTAL SUBMÓDULO 2.1</t>
  </si>
  <si>
    <t xml:space="preserve">para o provisionamento na Conta Vinculada.</t>
  </si>
  <si>
    <r>
      <rPr>
        <b val="true"/>
        <sz val="10"/>
        <color rgb="FF555555"/>
        <rFont val="Arial"/>
        <family val="2"/>
        <charset val="1"/>
      </rPr>
      <t xml:space="preserve">Base de Cálculo:</t>
    </r>
    <r>
      <rPr>
        <sz val="10"/>
        <color rgb="FF555555"/>
        <rFont val="Arial"/>
        <family val="2"/>
        <charset val="1"/>
      </rPr>
      <t xml:space="preserve"> Módulo 1.</t>
    </r>
  </si>
  <si>
    <t xml:space="preserve">Submódulo 2.2 - GPS, FGTS e Outras Contribuições</t>
  </si>
  <si>
    <t xml:space="preserve">INSS 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</si>
  <si>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Os percentuais dos encargos previdenciários, do FGTS e demais contribuições </t>
    </r>
  </si>
  <si>
    <t xml:space="preserve">Salário Educação </t>
  </si>
  <si>
    <t xml:space="preserve">são aqueles estabelecidos pela legislação vigente.</t>
  </si>
  <si>
    <t xml:space="preserve">Risco Ambiental de Trabalho Ajustado (RAT x FAP)</t>
  </si>
  <si>
    <r>
      <rPr>
        <b val="true"/>
        <sz val="10"/>
        <color rgb="FF555555"/>
        <rFont val="Arial"/>
        <family val="2"/>
        <charset val="1"/>
      </rPr>
      <t xml:space="preserve">Nota 2:</t>
    </r>
    <r>
      <rPr>
        <sz val="10"/>
        <color rgb="FF555555"/>
        <rFont val="Arial"/>
        <family val="2"/>
        <charset val="1"/>
      </rPr>
      <t xml:space="preserve"> O RAT, a depender do grau de risco do serviço, irá variar entre 1%, para risco</t>
    </r>
  </si>
  <si>
    <t xml:space="preserve">SESI ou SESC</t>
  </si>
  <si>
    <t xml:space="preserve">leve, de 2%, para risco médio, e de 3% de risco grave.</t>
  </si>
  <si>
    <t xml:space="preserve">SENAI - SENAC </t>
  </si>
  <si>
    <t xml:space="preserve">RAT Ajustado = (alíquota do RAT correspondente 1%, 2% ou 3%) X FAP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</si>
  <si>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</si>
  <si>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</si>
  <si>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</si>
  <si>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</si>
  <si>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</si>
  <si>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</si>
  <si>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</si>
  <si>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V. UNIT.</t>
  </si>
  <si>
    <t xml:space="preserve">Transporte (Brasília-DF)</t>
  </si>
  <si>
    <t xml:space="preserve">dias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</si>
  <si>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O valor informado deverá ser o custo real do benefício (descontado o valor eventualmente pago pelo empregado)</t>
    </r>
  </si>
  <si>
    <r>
      <rPr>
        <b val="true"/>
        <sz val="10"/>
        <color rgb="FF555555"/>
        <rFont val="Arial"/>
        <family val="2"/>
        <charset val="1"/>
      </rPr>
      <t xml:space="preserve">Nota 5: </t>
    </r>
    <r>
      <rPr>
        <sz val="10"/>
        <color rgb="FF555555"/>
        <rFont val="Arial"/>
        <family val="2"/>
        <charset val="1"/>
      </rPr>
      <t xml:space="preserve">Sobre o plano ambulatorial e a assistência odontológica, as empresas licitantes deverão observar a alínea "e" </t>
    </r>
  </si>
  <si>
    <t xml:space="preserve">Transporte (Entorno + Brasília Linha 110.2)</t>
  </si>
  <si>
    <r>
      <rPr>
        <b val="true"/>
        <sz val="10"/>
        <color rgb="FF555555"/>
        <rFont val="Arial"/>
        <family val="2"/>
        <charset val="1"/>
      </rPr>
      <t xml:space="preserve">Nota 2:</t>
    </r>
    <r>
      <rPr>
        <sz val="10"/>
        <color rgb="FF555555"/>
        <rFont val="Arial"/>
        <family val="2"/>
        <charset val="1"/>
      </rPr>
      <t xml:space="preserve"> Observar a previsão dos benefícios contidos em Acordos, Convenções e Dissídios Coletivos de Trabalho </t>
    </r>
    <r>
      <rPr>
        <b val="true"/>
        <i val="true"/>
        <u val="single"/>
        <sz val="11"/>
        <color rgb="FF555555"/>
        <rFont val="Arial"/>
        <family val="2"/>
        <charset val="1"/>
      </rPr>
      <t xml:space="preserve">vigentes</t>
    </r>
    <r>
      <rPr>
        <sz val="10"/>
        <color rgb="FF555555"/>
        <rFont val="Arial"/>
        <family val="2"/>
        <charset val="1"/>
      </rPr>
      <t xml:space="preserve">, </t>
    </r>
  </si>
  <si>
    <t xml:space="preserve">do item 8.40, II.</t>
  </si>
  <si>
    <t xml:space="preserve">Auxílio-Refeição/Alimentação</t>
  </si>
  <si>
    <t xml:space="preserve">o enquadramento sindical, bem como atentar ao disposto no art. 6º da IN 5/2017.</t>
  </si>
  <si>
    <t xml:space="preserve">Assistência Odontológica</t>
  </si>
  <si>
    <t xml:space="preserve">Assistência Funeral e Seguro de Vida</t>
  </si>
  <si>
    <t xml:space="preserve">Outros (Obreiro)</t>
  </si>
  <si>
    <t xml:space="preserve">TOTAL SUBMÓDULO 2.3</t>
  </si>
  <si>
    <t xml:space="preserve">Submódulo 2.4 – Intervalo Intrajornada do Titular</t>
  </si>
  <si>
    <r>
      <rPr>
        <sz val="10"/>
        <rFont val="Arial"/>
        <family val="2"/>
        <charset val="1"/>
      </rPr>
      <t xml:space="preserve">Intervalo Intrajornada - </t>
    </r>
    <r>
      <rPr>
        <b val="true"/>
        <sz val="10"/>
        <color rgb="FFFF0000"/>
        <rFont val="Arial"/>
        <family val="2"/>
        <charset val="1"/>
      </rPr>
      <t xml:space="preserve">NÃO COTAR</t>
    </r>
  </si>
  <si>
    <t xml:space="preserve">----------*----------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</si>
  <si>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Não haverá pagamento de intervalo intrajornada.</t>
    </r>
  </si>
  <si>
    <t xml:space="preserve">QUADRO-RESUMO DO MÓDULO 2 - ENCARGOS, BENEFÍCIOS ANUAIS, MENSAIS E DIÁRIOS</t>
  </si>
  <si>
    <t xml:space="preserve">Módulo 2 - Encargos, Benefícios Anuais, Mensais e Diários</t>
  </si>
  <si>
    <r>
      <rPr>
        <b val="true"/>
        <sz val="10"/>
        <color rgb="FF555555"/>
        <rFont val="Arial"/>
        <family val="2"/>
        <charset val="1"/>
      </rPr>
      <t xml:space="preserve">Base de Cálculo:</t>
    </r>
    <r>
      <rPr>
        <sz val="10"/>
        <color rgb="FF555555"/>
        <rFont val="Arial"/>
        <family val="2"/>
        <charset val="1"/>
      </rPr>
      <t xml:space="preserve"> Submódulo 2.1 + Submódulo 2.2 + Submódulo 2.3</t>
    </r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</si>
  <si>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</si>
  <si>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</si>
  <si>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</si>
  <si>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</si>
  <si>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</si>
  <si>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</si>
  <si>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2.4</t>
  </si>
  <si>
    <t xml:space="preserve">Intervalo Intrajornada</t>
  </si>
  <si>
    <t xml:space="preserve">TOTAL DO MÓDULO 2</t>
  </si>
  <si>
    <t xml:space="preserve">MÓDULO 3 – PROVISÃO PARA RESCISÃO</t>
  </si>
  <si>
    <t xml:space="preserve">PROVISÃO PARA RESCISÃO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</si>
  <si>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 Os percentuais contidos nos itens C e F do MÓDULO 3 são obrigatórios para o </t>
    </r>
  </si>
  <si>
    <t xml:space="preserve">Aviso Prévio Indenizado</t>
  </si>
  <si>
    <t xml:space="preserve">provisionamento na Conta Vinculada.</t>
  </si>
  <si>
    <t xml:space="preserve">Incidência do FGTS sobre Aviso Prévio Indenizado</t>
  </si>
  <si>
    <r>
      <rPr>
        <b val="true"/>
        <sz val="10"/>
        <color rgb="FF555555"/>
        <rFont val="Arial"/>
        <family val="2"/>
        <charset val="1"/>
      </rPr>
      <t xml:space="preserve">Nota 2:</t>
    </r>
    <r>
      <rPr>
        <sz val="10"/>
        <color rgb="FF555555"/>
        <rFont val="Arial"/>
        <family val="2"/>
        <charset val="1"/>
      </rPr>
      <t xml:space="preserve"> A Contibuição Social sobre o Aviso Prévio Indenizado e sobre o Aviso Prévio </t>
    </r>
  </si>
  <si>
    <t xml:space="preserve">Trabalhado foi extinta pela Lei n.º 13.932, de 11 de dezembro de 2019.</t>
  </si>
  <si>
    <t xml:space="preserve">Aviso Prévio Trabalhado</t>
  </si>
  <si>
    <r>
      <rPr>
        <b val="true"/>
        <sz val="10"/>
        <color rgb="FF555555"/>
        <rFont val="Arial"/>
        <family val="2"/>
        <charset val="1"/>
      </rPr>
      <t xml:space="preserve">Nota 3:</t>
    </r>
    <r>
      <rPr>
        <sz val="10"/>
        <color rgb="FF555555"/>
        <rFont val="Arial"/>
        <family val="2"/>
        <charset val="1"/>
      </rPr>
      <t xml:space="preserve"> Os percentuais dos itens C e F se referem ao provisionamento da Conta Vinculada, portanto, a soma de ambos</t>
    </r>
  </si>
  <si>
    <t xml:space="preserve">Incidência dos encargos do submódulo 2.2 sobre Aviso Prévio Trabalhado</t>
  </si>
  <si>
    <t xml:space="preserve">deve resultar em 4%, fixos e obrigatórios.</t>
  </si>
  <si>
    <t xml:space="preserve">Multa do FGTS sobre o Aviso Prévio Trabalhado</t>
  </si>
  <si>
    <t xml:space="preserve">TOTAL DO MÓDULO 3</t>
  </si>
  <si>
    <t xml:space="preserve">MÓDULO 4 – CUSTO DE REPOSIÇÃO DO PROFISSIONAL AUSENTE</t>
  </si>
  <si>
    <t xml:space="preserve">Submódulo 4.1 - Ausências Legais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</si>
  <si>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Os itens que contemplam o módulo 4 se referem ao custo dos dias trabalhados </t>
    </r>
  </si>
  <si>
    <t xml:space="preserve">Substituto na Cobertura de Férias </t>
  </si>
  <si>
    <t xml:space="preserve">pelo repositor/substituto, quando o empregado alocado na prestação de serviço estiver </t>
  </si>
  <si>
    <t xml:space="preserve">Substituto na Cobertura de Ausências Legais</t>
  </si>
  <si>
    <t xml:space="preserve">ausente, conforme as previsões estabelecidas na legislação.</t>
  </si>
  <si>
    <t xml:space="preserve">Substituto na Cobertura de Licença Paternidade</t>
  </si>
  <si>
    <r>
      <rPr>
        <sz val="10"/>
        <rFont val="Arial"/>
        <family val="2"/>
        <charset val="1"/>
      </rPr>
      <t xml:space="preserve"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</si>
  <si>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 xml:space="preserve">Substituto na Cobertura de Afastamento Maternidade</t>
  </si>
  <si>
    <t xml:space="preserve">Substituto na Cobertura de Outras Ausências (especificar)</t>
  </si>
  <si>
    <t xml:space="preserve">Subtotal do Submódulo 4.1</t>
  </si>
  <si>
    <t xml:space="preserve">Incidência do submódulo 2.2 sobre o Custo de Reposição Profiss. Ausente</t>
  </si>
  <si>
    <t xml:space="preserve">TOTAL SUBMÓDULO 4.1</t>
  </si>
  <si>
    <t xml:space="preserve">Submódulo 4.2 - Intrajornada</t>
  </si>
  <si>
    <t xml:space="preserve">Submódulo 4.2 - Substituto na Intrajornada</t>
  </si>
  <si>
    <r>
      <rPr>
        <sz val="10"/>
        <rFont val="Arial"/>
        <family val="2"/>
        <charset val="1"/>
      </rPr>
      <t xml:space="preserve">Substituto na Intrajornada - </t>
    </r>
    <r>
      <rPr>
        <b val="true"/>
        <sz val="10"/>
        <color rgb="FFFF0000"/>
        <rFont val="Arial"/>
        <family val="2"/>
        <charset val="1"/>
      </rPr>
      <t xml:space="preserve">NÃO COTAR</t>
    </r>
  </si>
  <si>
    <r>
      <rPr>
        <b val="true"/>
        <sz val="10"/>
        <color rgb="FF555555"/>
        <rFont val="Arial"/>
        <family val="2"/>
        <charset val="1"/>
      </rPr>
      <t xml:space="preserve">Nota 1</t>
    </r>
    <r>
      <rPr>
        <sz val="10"/>
        <color rgb="FF555555"/>
        <rFont val="Arial"/>
        <family val="2"/>
        <charset val="1"/>
      </rPr>
      <t xml:space="preserve">: Este posto de trabalho não possui Substituto na Intrajornada.</t>
    </r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</si>
  <si>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</si>
  <si>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</si>
  <si>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</si>
  <si>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</si>
  <si>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</si>
  <si>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r>
      <rPr>
        <b val="true"/>
        <sz val="10"/>
        <color rgb="FF555555"/>
        <rFont val="Arial"/>
        <family val="2"/>
        <charset val="1"/>
      </rPr>
      <t xml:space="preserve">Base de Cálculo:</t>
    </r>
    <r>
      <rPr>
        <sz val="10"/>
        <color rgb="FF555555"/>
        <rFont val="Arial"/>
        <family val="2"/>
        <charset val="1"/>
      </rPr>
      <t xml:space="preserve"> Submódulo 4.1 + Submódulo 4.2.</t>
    </r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</si>
  <si>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</si>
  <si>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</si>
  <si>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</si>
  <si>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</si>
  <si>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</si>
  <si>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Valores mensais por empregado.</t>
    </r>
  </si>
  <si>
    <t xml:space="preserve">Uniformes</t>
  </si>
  <si>
    <t xml:space="preserve">Equipamento - Relógio de Ponto Biométrico</t>
  </si>
  <si>
    <t xml:space="preserve">Material (Bobina)</t>
  </si>
  <si>
    <t xml:space="preserve">TOTAL DO MÓDULO 5</t>
  </si>
  <si>
    <t xml:space="preserve">MÓDULO 6 – CUSTOS INDIRETOS, TRIBUTOS E LUCRO</t>
  </si>
  <si>
    <t xml:space="preserve">CUSTOS INDIRETOS E LUCRO</t>
  </si>
  <si>
    <r>
      <rPr>
        <b val="true"/>
        <sz val="10"/>
        <color rgb="FF555555"/>
        <rFont val="Arial"/>
        <family val="2"/>
        <charset val="1"/>
      </rPr>
      <t xml:space="preserve">Nota 1:</t>
    </r>
    <r>
      <rPr>
        <sz val="10"/>
        <color rgb="FF555555"/>
        <rFont val="Arial"/>
        <family val="2"/>
        <charset val="1"/>
      </rPr>
      <t xml:space="preserve"> Custos Indiretos, Tributos e Lucro por empregado.</t>
    </r>
  </si>
  <si>
    <t xml:space="preserve">Custos Indiretos</t>
  </si>
  <si>
    <t xml:space="preserve">VALOR TOTAL</t>
  </si>
  <si>
    <t xml:space="preserve">obtido aplicando-se a metodologia de cálculo da IN SEGES/ME nº 5/2017:</t>
  </si>
  <si>
    <t xml:space="preserve">Lucro</t>
  </si>
  <si>
    <t xml:space="preserve">CITL = (1 + CI)/(1 – T – L) - 1, onde:</t>
  </si>
  <si>
    <t xml:space="preserve">TRIBUTOS</t>
  </si>
  <si>
    <t xml:space="preserve">CI = Custos Indiretos, T = Tributos, L = Lucro</t>
  </si>
  <si>
    <t xml:space="preserve">C.1</t>
  </si>
  <si>
    <t xml:space="preserve">PIS</t>
  </si>
  <si>
    <r>
      <rPr>
        <b val="true"/>
        <sz val="10"/>
        <color rgb="FF555555"/>
        <rFont val="Arial"/>
        <family val="2"/>
        <charset val="1"/>
      </rPr>
      <t xml:space="preserve">Nota 3:</t>
    </r>
    <r>
      <rPr>
        <sz val="10"/>
        <color rgb="FF555555"/>
        <rFont val="Arial"/>
        <family val="2"/>
        <charset val="1"/>
      </rPr>
      <t xml:space="preserve"> O custo do "Preposto em Tempo Integral" já possui os Custos Indiretos, Tributos e Lucro calculados na planilha </t>
    </r>
  </si>
  <si>
    <t xml:space="preserve">C.2</t>
  </si>
  <si>
    <t xml:space="preserve">COFINS</t>
  </si>
  <si>
    <t xml:space="preserve">específica "PREPOSTO", portanto, neste Módulo será somente objeto de rateio sem nova incidência de Custos Indiretos, </t>
  </si>
  <si>
    <t xml:space="preserve">C.3</t>
  </si>
  <si>
    <t xml:space="preserve">ISS</t>
  </si>
  <si>
    <t xml:space="preserve">Tributos e Lucro.</t>
  </si>
  <si>
    <t xml:space="preserve">C.4</t>
  </si>
  <si>
    <t xml:space="preserve">CPRB</t>
  </si>
  <si>
    <t xml:space="preserve">TOTAL DO MÓDULO 6</t>
  </si>
  <si>
    <t xml:space="preserve">QUADRO RESUMO DO CUSTO POR EMPREGADO</t>
  </si>
  <si>
    <t xml:space="preserve">Mão-de-Obra vinculada à execução contratual </t>
  </si>
  <si>
    <r>
      <rPr>
        <b val="true"/>
        <sz val="10"/>
        <color rgb="FF555555"/>
        <rFont val="Arial"/>
        <family val="2"/>
        <charset val="1"/>
      </rPr>
      <t xml:space="preserve">Base de Cálculo do Subtotal:</t>
    </r>
    <r>
      <rPr>
        <sz val="10"/>
        <color rgb="FF555555"/>
        <rFont val="Arial"/>
        <family val="2"/>
        <charset val="1"/>
      </rPr>
      <t xml:space="preserve"> Módulo 1 + Módulo 2 + Módulo 3 + Módulo 4 + Módulo 5.</t>
    </r>
  </si>
  <si>
    <r>
      <rPr>
        <b val="true"/>
        <sz val="10"/>
        <color rgb="FF555555"/>
        <rFont val="Arial"/>
        <family val="2"/>
        <charset val="1"/>
      </rPr>
      <t xml:space="preserve">Base de Cálculo do Preço Total por Empregado:</t>
    </r>
    <r>
      <rPr>
        <sz val="10"/>
        <color rgb="FF555555"/>
        <rFont val="Arial"/>
        <family val="2"/>
        <charset val="1"/>
      </rPr>
      <t xml:space="preserve"> Módulo 1 + Módulo 2 + Módulo 3 + </t>
    </r>
  </si>
  <si>
    <t xml:space="preserve">Módulo 4 + Módulo 5 + Módulo 6.</t>
  </si>
  <si>
    <t xml:space="preserve">Subtotal (A + B + C + D + E)</t>
  </si>
  <si>
    <t xml:space="preserve">Valor Total por Empregado</t>
  </si>
  <si>
    <t xml:space="preserve">Quantidade de Empregados por Posto de Serviço</t>
  </si>
  <si>
    <t xml:space="preserve">Valor Mensal Total por Posto de Serviço</t>
  </si>
  <si>
    <r>
      <rPr>
        <b val="true"/>
        <sz val="10"/>
        <rFont val="Arial"/>
        <family val="2"/>
        <charset val="1"/>
      </rPr>
      <t xml:space="preserve">
Observação 1:</t>
    </r>
    <r>
      <rPr>
        <sz val="10"/>
        <rFont val="Arial"/>
        <family val="2"/>
        <charset val="1"/>
      </rPr>
      <t xml:space="preserve"> Tendo em vista a edição da Lei n.º 13.932, de 11 de dezembro de 2019, que extinguiu, a partir de 1º de janeiro de 2020, a contribuição social instituída por meio do art.1º da Lei Complementar n.º 110/2001, adverte-se acerca das orientações publicadas pela Secretaria de Gestão do Ministério da Economia no Portal de Compras Governamentais sobre o assunto (disponível em :
https://www.comprasgovernamentais.gov.br/index.php/noticias/1238-extincaocontribuicao-social-sobre-o-fgts). 
</t>
    </r>
    <r>
      <rPr>
        <b val="true"/>
        <sz val="10"/>
        <rFont val="Arial"/>
        <family val="2"/>
        <charset val="1"/>
      </rPr>
      <t xml:space="preserve">Observação 2:</t>
    </r>
    <r>
      <rPr>
        <sz val="10"/>
        <rFont val="Arial"/>
        <family val="2"/>
        <charset val="1"/>
      </rPr>
      <t xml:space="preserve">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12.506/2011”. (Enunciado do Boletim de Jurisprudência nº 176/2017). A título informativo, deve-se atentar para as orientações da Nota Técnica nº 652/2017 - MP, que trata justamente sobre o cálculo das eventuais deduções a serem feitas a cada ano de execução contratual;
</t>
    </r>
    <r>
      <rPr>
        <b val="true"/>
        <sz val="10"/>
        <rFont val="Arial"/>
        <family val="2"/>
        <charset val="1"/>
      </rPr>
      <t xml:space="preserve">Observação 3:</t>
    </r>
    <r>
      <rPr>
        <sz val="10"/>
        <rFont val="Arial"/>
        <family val="2"/>
        <charset val="1"/>
      </rPr>
      <t xml:space="preserve"> A CCT vinculada à proposta deverá ser enviada anexa à proposta.
</t>
    </r>
  </si>
  <si>
    <t xml:space="preserve">Brasília - DF</t>
  </si>
  <si>
    <r>
      <rPr>
        <b val="true"/>
        <sz val="10"/>
        <color rgb="FF555555"/>
        <rFont val="Arial"/>
        <family val="2"/>
        <charset val="1"/>
      </rPr>
      <t xml:space="preserve">Nota 4: </t>
    </r>
    <r>
      <rPr>
        <sz val="10"/>
        <color rgb="FF555555"/>
        <rFont val="Arial"/>
        <family val="2"/>
        <charset val="1"/>
      </rPr>
      <t xml:space="preserve">Em relação aos Vales-Transportes, a Contratada não receberá os valores integrais por ela cotados.</t>
    </r>
  </si>
  <si>
    <t xml:space="preserve">Receberá tão somente os valores referentes à opção feita pelo trabalhador.</t>
  </si>
  <si>
    <r>
      <rPr>
        <b val="true"/>
        <sz val="10"/>
        <color rgb="FF555555"/>
        <rFont val="Arial"/>
        <family val="0"/>
        <charset val="1"/>
      </rPr>
      <t xml:space="preserve">Nota 3:</t>
    </r>
    <r>
      <rPr>
        <sz val="10"/>
        <color rgb="FF555555"/>
        <rFont val="Arial"/>
        <family val="0"/>
        <charset val="1"/>
      </rPr>
      <t xml:space="preserve"> Os Vales-Transporte a serem cotados pelo LICITANTE são os valores fixados nesta planilha, sendo a passagem de Brasília no valor de R$ 5,50 </t>
    </r>
  </si>
  <si>
    <t xml:space="preserve">Plano Ambulatorial ou Plano de Saúde ( ver Notas à direita )</t>
  </si>
  <si>
    <t xml:space="preserve">Multa do FGTS sobre o Aviso Prévio Indenizado</t>
  </si>
  <si>
    <r>
      <rPr>
        <b val="true"/>
        <sz val="10"/>
        <rFont val="Arial"/>
        <family val="2"/>
        <charset val="1"/>
      </rPr>
      <t xml:space="preserve">
Observação 1:</t>
    </r>
    <r>
      <rPr>
        <sz val="10"/>
        <rFont val="Arial"/>
        <family val="2"/>
        <charset val="1"/>
      </rPr>
      <t xml:space="preserve"> Tendo em vista a edição da Lei n.º 13.932, de 11 de dezembro de 2019, que extinguiu, a partir de 1º de janeiro de 2020, a contribuição social instituída por meio do art.1º da Lei Complementar n.º 110/2001, adverte-se acerca das orientações publicadas pela Secretaria de Gestão do Ministério da Economia no Portal de Compras Governamentais sobre o assunto (disponível em :
https://www.comprasgovernamentais.gov.br/index.php/noticias/1238-extincaocontribuicao-social-sobre-o-fgts). 
Observação 2: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12.506/2011”. (Enunciado do Boletim de Jurisprudência nº 176/2017). A título informativo, deve-se atentar para as orientações da Nota Técnica nº 652/2017 - MP, que trata justamente sobre o cálculo das eventuais deduções a serem feitas a cada ano de execução contratual;
Observação 3: A CCT vinculada à proposta deverá ser enviada anexa à proposta.
</t>
    </r>
  </si>
  <si>
    <t xml:space="preserve">UNIFORMES </t>
  </si>
  <si>
    <t xml:space="preserve">Gênero</t>
  </si>
  <si>
    <t xml:space="preserve">Descrição do Uniforme</t>
  </si>
  <si>
    <t xml:space="preserve">Quantidade de meses</t>
  </si>
  <si>
    <t xml:space="preserve">Qtd. 
Anual</t>
  </si>
  <si>
    <t xml:space="preserve">Preço Untário</t>
  </si>
  <si>
    <t xml:space="preserve">Preço Total Mensal</t>
  </si>
  <si>
    <t xml:space="preserve">Para ambos os sexos:</t>
  </si>
  <si>
    <t xml:space="preserve">Camisa polo de mangas curtas, contendo a logotipo de identificação da empresa contratada, cor azul petróleo;</t>
  </si>
  <si>
    <t xml:space="preserve">Calça jeans, na cor preta ou azul escuro;</t>
  </si>
  <si>
    <t xml:space="preserve">Par de sapato social em couro ou sapatilha em couro, na cor preta.</t>
  </si>
  <si>
    <t xml:space="preserve">CUSTO MENSAL COM UNIFORME:</t>
  </si>
  <si>
    <t xml:space="preserve">ATENÇÃO: DESTA PLANILHA RESULTA O PREÇO MENSAL, POIS COMPÕE A PLANILHA MENSAL DE CADA POSTO DE TRABALHO</t>
  </si>
  <si>
    <t xml:space="preserve">RELÓGIO DE PONTO DIGITAL LEITOR BIOMÉTRICO</t>
  </si>
  <si>
    <t xml:space="preserve">Descrição</t>
  </si>
  <si>
    <t xml:space="preserve">Quantidade</t>
  </si>
  <si>
    <t xml:space="preserve">Valor Unitário</t>
  </si>
  <si>
    <t xml:space="preserve">Valor 
Tota Mensal</t>
  </si>
  <si>
    <t xml:space="preserve">Relógio de Ponto Digital Leitor Biométrico</t>
  </si>
  <si>
    <t xml:space="preserve">unidade</t>
  </si>
  <si>
    <t xml:space="preserve">VALOR MENSAL POR POSTO DE TRABALHO: </t>
  </si>
  <si>
    <t xml:space="preserve">BODINA</t>
  </si>
  <si>
    <t xml:space="preserve">Quantidade
Anual</t>
  </si>
  <si>
    <t xml:space="preserve">Bobina térmica 57mmx300m</t>
  </si>
  <si>
    <t xml:space="preserve">Produzido por:</t>
  </si>
  <si>
    <t xml:space="preserve">smj@</t>
  </si>
  <si>
    <t xml:space="preserve">Revisado por:</t>
  </si>
  <si>
    <t xml:space="preserve">tj@</t>
  </si>
  <si>
    <t xml:space="preserve">Data: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</si>
</sst>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(* #,##0.00_);_(* \(#,##0.00\);_(* \-??_);_(@_)"/>
    <numFmt numFmtId="166" formatCode="_-* #,##0.00_-;\-* #,##0.00_-;_-* \-??_-;_-@_-"/>
    <numFmt numFmtId="167" formatCode="\ #,##0.00\ ;\-#,##0.00\ ;&quot; -&quot;00\ ;\ @\ "/>
    <numFmt numFmtId="168" formatCode="General"/>
    <numFmt numFmtId="169" formatCode="_(&quot;R$ &quot;* #,##0.00_);_(&quot;R$ &quot;* \(#,##0.00\);_(&quot;R$ &quot;* \-??_);_(@_)"/>
    <numFmt numFmtId="170" formatCode="#,##0.00"/>
    <numFmt numFmtId="171" formatCode="&quot;R$ &quot;#,##0.00;[RED]&quot;-R$ &quot;#,##0.00"/>
    <numFmt numFmtId="172" formatCode="&quot;R$ &quot;#,##0.00"/>
    <numFmt numFmtId="173" formatCode="0"/>
    <numFmt numFmtId="174" formatCode="d/m/yyyy"/>
    <numFmt numFmtId="175" formatCode="#,##0"/>
    <numFmt numFmtId="176" formatCode="0.00%"/>
    <numFmt numFmtId="177" formatCode="0%"/>
    <numFmt numFmtId="178" formatCode="0.00"/>
    <numFmt numFmtId="179" formatCode="0.000%"/>
  </numFmts>
  <fonts count="3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20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8"/>
      <name val="Calibri"/>
      <family val="2"/>
      <charset val="1"/>
    </font>
    <font>
      <b val="true"/>
      <sz val="24"/>
      <name val="Calibri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b val="true"/>
      <sz val="16"/>
      <name val="Arial"/>
      <family val="2"/>
      <charset val="1"/>
    </font>
    <font>
      <sz val="10"/>
      <color rgb="FF555555"/>
      <name val="Arial"/>
      <family val="2"/>
      <charset val="1"/>
    </font>
    <font>
      <b val="true"/>
      <sz val="10"/>
      <color rgb="FF555555"/>
      <name val="Arial"/>
      <family val="2"/>
      <charset val="1"/>
    </font>
    <font>
      <u val="single"/>
      <sz val="10"/>
      <color rgb="FF555555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i val="true"/>
      <u val="single"/>
      <sz val="11"/>
      <color rgb="FF555555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color theme="10"/>
      <name val="Arial"/>
      <family val="2"/>
      <charset val="1"/>
    </font>
    <font>
      <b val="true"/>
      <sz val="10"/>
      <color rgb="FF555555"/>
      <name val="Arial"/>
      <family val="0"/>
      <charset val="1"/>
    </font>
    <font>
      <sz val="10"/>
      <color rgb="FF555555"/>
      <name val="Arial"/>
      <family val="0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family val="2"/>
      <charset val="1"/>
    </font>
    <font>
      <sz val="2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5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F200"/>
      </patternFill>
    </fill>
    <fill>
      <patternFill patternType="solid">
        <fgColor rgb="FFC0C0C0"/>
        <bgColor rgb="FFBFBFBF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0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0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2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2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18" fillId="2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20" fillId="5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0" fillId="5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6" fontId="0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6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1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0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24" fillId="0" borderId="8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0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0" fillId="3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0" fillId="3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6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0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9" fontId="0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9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18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0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8" fontId="0" fillId="3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78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6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6" fontId="18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8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24" fillId="0" borderId="8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0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31" fillId="3" borderId="1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30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30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30" fillId="3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30" fillId="2" borderId="1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3" fillId="0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4" fontId="33" fillId="0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Normal 3 2" xfId="24"/>
    <cellStyle name="Normal 5" xfId="25"/>
    <cellStyle name="Texto Explicativo 2" xfId="26"/>
    <cellStyle name="Vírgula 2" xfId="27"/>
    <cellStyle name="Vírgula 3" xfId="28"/>
    <cellStyle name="Vírgula 4" xfId="29"/>
    <cellStyle name="Vírgula 5" xfId="30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CC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BFBFB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gente-publico/orientacoes-e-procedimentos/midia/elaborao-da-planilha-de-custos-e-formao-de-preos.pdf" TargetMode="External"/><Relationship Id="rId2" Type="http://schemas.openxmlformats.org/officeDocument/2006/relationships/hyperlink" Target="https://www.gov.br/compras/pt-br/agente-publico/orientacoes-e-procedimentos/midia/elaborao-da-planilha-de-custos-e-formao-de-preos.pdf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www.gov.br/compras/pt-br/agente-publico/orientacoes-e-procedimentos/midia/elaborao-da-planilha-de-custos-e-formao-de-preos.pdf" TargetMode="External"/><Relationship Id="rId2" Type="http://schemas.openxmlformats.org/officeDocument/2006/relationships/hyperlink" Target="https://www.gov.br/compras/pt-br/agente-publico/orientacoes-e-procedimentos/midia/elaborao-da-planilha-de-custos-e-formao-de-preos.pdf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200"/>
    <pageSetUpPr fitToPage="false"/>
  </sheetPr>
  <dimension ref="A1:P13"/>
  <sheetViews>
    <sheetView showFormulas="false" showGridLines="fals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L4" activeCellId="0" sqref="L4"/>
    </sheetView>
  </sheetViews>
  <sheetFormatPr defaultColWidth="9.00390625" defaultRowHeight="12.75" zeroHeight="false" outlineLevelRow="0" outlineLevelCol="0"/>
  <cols>
    <col collapsed="false" customWidth="false" hidden="false" outlineLevel="0" max="1" min="1" style="1" width="9"/>
    <col collapsed="false" customWidth="true" hidden="false" outlineLevel="0" max="2" min="2" style="1" width="7.86"/>
    <col collapsed="false" customWidth="true" hidden="false" outlineLevel="0" max="3" min="3" style="1" width="37.57"/>
    <col collapsed="false" customWidth="true" hidden="false" outlineLevel="0" max="4" min="4" style="1" width="10"/>
    <col collapsed="false" customWidth="true" hidden="false" outlineLevel="0" max="5" min="5" style="1" width="11.71"/>
    <col collapsed="false" customWidth="true" hidden="false" outlineLevel="0" max="6" min="6" style="1" width="13"/>
    <col collapsed="false" customWidth="true" hidden="false" outlineLevel="0" max="7" min="7" style="1" width="16"/>
    <col collapsed="false" customWidth="true" hidden="false" outlineLevel="0" max="8" min="8" style="1" width="17.57"/>
    <col collapsed="false" customWidth="true" hidden="false" outlineLevel="0" max="9" min="9" style="1" width="17.86"/>
    <col collapsed="false" customWidth="true" hidden="false" outlineLevel="0" max="10" min="10" style="1" width="19.57"/>
    <col collapsed="false" customWidth="true" hidden="false" outlineLevel="0" max="11" min="11" style="1" width="19.86"/>
    <col collapsed="false" customWidth="true" hidden="false" outlineLevel="0" max="12" min="12" style="1" width="23.71"/>
    <col collapsed="false" customWidth="true" hidden="false" outlineLevel="0" max="13" min="13" style="1" width="14.71"/>
    <col collapsed="false" customWidth="true" hidden="false" outlineLevel="0" max="14" min="14" style="1" width="36.86"/>
    <col collapsed="false" customWidth="true" hidden="false" outlineLevel="0" max="15" min="15" style="1" width="13.57"/>
    <col collapsed="false" customWidth="true" hidden="false" outlineLevel="0" max="16" min="16" style="1" width="27.71"/>
    <col collapsed="false" customWidth="false" hidden="false" outlineLevel="0" max="1025" min="17" style="1" width="9"/>
  </cols>
  <sheetData>
    <row r="1" customFormat="false" ht="59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04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74.25" hidden="false" customHeight="true" outlineLevel="0" collapsed="false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customFormat="false" ht="30" hidden="false" customHeight="true" outlineLevel="0" collapsed="false">
      <c r="A4" s="6"/>
      <c r="B4" s="7" t="n">
        <v>1</v>
      </c>
      <c r="C4" s="8" t="str">
        <f aca="false">'Planilha de Custos'!C8</f>
        <v>Assistente Administrativo IV</v>
      </c>
      <c r="D4" s="9" t="str">
        <f aca="false">'Planilha de Custos'!D8</f>
        <v>4110-10</v>
      </c>
      <c r="E4" s="10" t="n">
        <f aca="false">'Planilha de Custos'!E8</f>
        <v>5380</v>
      </c>
      <c r="F4" s="9" t="str">
        <f aca="false">'Planilha de Custos'!F8</f>
        <v>UNIDADE</v>
      </c>
      <c r="G4" s="11" t="n">
        <f aca="false">'Planilha de Custos'!G8</f>
        <v>2348</v>
      </c>
      <c r="H4" s="9" t="n">
        <v>30</v>
      </c>
      <c r="I4" s="9" t="n">
        <f aca="false">'Planilha de Custos'!I8</f>
        <v>1</v>
      </c>
      <c r="J4" s="12" t="n">
        <f aca="false">'Planilha de Custos'!J8</f>
        <v>0</v>
      </c>
      <c r="K4" s="12" t="n">
        <f aca="false">'Planilha de Custos'!K8</f>
        <v>0</v>
      </c>
      <c r="L4" s="12" t="n">
        <f aca="false">'Planilha de Custos'!L8</f>
        <v>0</v>
      </c>
      <c r="M4" s="13"/>
      <c r="N4" s="14"/>
    </row>
    <row r="5" customFormat="false" ht="30" hidden="false" customHeight="true" outlineLevel="0" collapsed="false">
      <c r="A5" s="6"/>
      <c r="B5" s="7" t="n">
        <v>2</v>
      </c>
      <c r="C5" s="8" t="str">
        <f aca="false">'Planilha de Custos'!C9</f>
        <v>Recepcionista</v>
      </c>
      <c r="D5" s="9" t="str">
        <f aca="false">'Planilha de Custos'!D9</f>
        <v>4110-10</v>
      </c>
      <c r="E5" s="10" t="n">
        <f aca="false">'Planilha de Custos'!E9</f>
        <v>5380</v>
      </c>
      <c r="F5" s="9" t="str">
        <f aca="false">'Planilha de Custos'!F9</f>
        <v>UNIDADE</v>
      </c>
      <c r="G5" s="11" t="n">
        <f aca="false">'Planilha de Custos'!G9</f>
        <v>1859.5</v>
      </c>
      <c r="H5" s="9" t="n">
        <f aca="false">'Planilha de Custos'!H9</f>
        <v>1</v>
      </c>
      <c r="I5" s="9" t="n">
        <f aca="false">'Planilha de Custos'!I9</f>
        <v>1</v>
      </c>
      <c r="J5" s="12" t="n">
        <f aca="false">'Planilha de Custos'!J9</f>
        <v>0</v>
      </c>
      <c r="K5" s="12" t="n">
        <f aca="false">'Planilha de Custos'!K9</f>
        <v>0</v>
      </c>
      <c r="L5" s="12" t="n">
        <f aca="false">'Planilha de Custos'!L9</f>
        <v>0</v>
      </c>
      <c r="M5" s="15"/>
      <c r="N5" s="14"/>
    </row>
    <row r="6" s="19" customFormat="true" ht="24.75" hidden="false" customHeight="true" outlineLevel="0" collapsed="false">
      <c r="A6" s="16" t="str">
        <f aca="false">'Planilha de Custos'!$A$10</f>
        <v>QUANTIDADE TOTAL DE POSTOS:</v>
      </c>
      <c r="B6" s="16"/>
      <c r="C6" s="16"/>
      <c r="D6" s="16"/>
      <c r="E6" s="16"/>
      <c r="F6" s="16"/>
      <c r="G6" s="16"/>
      <c r="H6" s="17" t="n">
        <f aca="false">'Planilha de Custos'!H10</f>
        <v>17</v>
      </c>
      <c r="I6" s="18"/>
      <c r="J6" s="18"/>
      <c r="K6" s="18"/>
      <c r="L6" s="18"/>
    </row>
    <row r="7" s="19" customFormat="true" ht="24.75" hidden="false" customHeight="true" outlineLevel="0" collapsed="false">
      <c r="A7" s="20" t="str">
        <f aca="false">'Planilha de Custos'!$A$11</f>
        <v>QUANTIDADE TOTAL DE PROFISSIONAIS:</v>
      </c>
      <c r="B7" s="20"/>
      <c r="C7" s="20"/>
      <c r="D7" s="20"/>
      <c r="E7" s="20"/>
      <c r="F7" s="20"/>
      <c r="G7" s="20"/>
      <c r="H7" s="20"/>
      <c r="I7" s="17" t="n">
        <f aca="false">'Planilha de Custos'!$I$11</f>
        <v>17</v>
      </c>
      <c r="J7" s="18"/>
      <c r="K7" s="18"/>
      <c r="L7" s="18"/>
    </row>
    <row r="8" customFormat="false" ht="24.75" hidden="false" customHeight="true" outlineLevel="0" collapsed="false">
      <c r="A8" s="21" t="str">
        <f aca="false">'Planilha de Custos'!$A$12</f>
        <v>VALOR TOTAL MENSAL:</v>
      </c>
      <c r="B8" s="21"/>
      <c r="C8" s="21"/>
      <c r="D8" s="21"/>
      <c r="E8" s="21"/>
      <c r="F8" s="21"/>
      <c r="G8" s="21"/>
      <c r="H8" s="21"/>
      <c r="I8" s="21"/>
      <c r="J8" s="21"/>
      <c r="K8" s="22" t="n">
        <f aca="false">'Planilha de Custos'!$K$12</f>
        <v>0</v>
      </c>
      <c r="L8" s="22"/>
      <c r="N8" s="23"/>
      <c r="O8" s="23"/>
      <c r="P8" s="23"/>
    </row>
    <row r="9" customFormat="false" ht="31.5" hidden="false" customHeight="true" outlineLevel="0" collapsed="false">
      <c r="A9" s="24" t="str">
        <f aca="false">'Planilha de Custos'!$A$13</f>
        <v>VALOR TOTAL PARA A VIGÊNCIA DE 12 MESES:</v>
      </c>
      <c r="B9" s="24"/>
      <c r="C9" s="24"/>
      <c r="D9" s="24"/>
      <c r="E9" s="24"/>
      <c r="F9" s="24"/>
      <c r="G9" s="24"/>
      <c r="H9" s="24"/>
      <c r="I9" s="24"/>
      <c r="J9" s="24"/>
      <c r="K9" s="25" t="n">
        <f aca="false">'Planilha de Custos'!$K$13</f>
        <v>0</v>
      </c>
      <c r="L9" s="25"/>
      <c r="M9" s="26"/>
      <c r="N9" s="23"/>
      <c r="O9" s="23"/>
      <c r="P9" s="23"/>
    </row>
    <row r="10" customFormat="false" ht="21.75" hidden="false" customHeight="true" outlineLevel="0" collapsed="false">
      <c r="A10" s="27" t="s">
        <v>14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customFormat="false" ht="21" hidden="false" customHeight="true" outlineLevel="0" collapsed="false">
      <c r="A11" s="28" t="s">
        <v>15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customFormat="false" ht="141" hidden="false" customHeight="true" outlineLevel="0" collapsed="false">
      <c r="A12" s="29" t="s">
        <v>16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customFormat="false" ht="294" hidden="false" customHeight="true" outlineLevel="0" collapsed="false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</sheetData>
  <mergeCells count="14">
    <mergeCell ref="A1:L1"/>
    <mergeCell ref="A2:L2"/>
    <mergeCell ref="A4:A5"/>
    <mergeCell ref="A6:G6"/>
    <mergeCell ref="I6:L6"/>
    <mergeCell ref="A7:H7"/>
    <mergeCell ref="J7:L7"/>
    <mergeCell ref="A8:J8"/>
    <mergeCell ref="K8:L8"/>
    <mergeCell ref="A9:J9"/>
    <mergeCell ref="K9:L9"/>
    <mergeCell ref="A10:L10"/>
    <mergeCell ref="A11:L11"/>
    <mergeCell ref="A12:L12"/>
  </mergeCells>
  <printOptions headings="false" gridLines="false" gridLinesSet="true" horizontalCentered="true" verticalCentered="false"/>
  <pageMargins left="0.196527777777778" right="0.196527777777778" top="0.275694444444444" bottom="0.0784722222222222" header="0.511811023622047" footer="0.511811023622047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200"/>
    <pageSetUpPr fitToPage="false"/>
  </sheetPr>
  <dimension ref="A1:R15"/>
  <sheetViews>
    <sheetView showFormulas="false" showGridLines="false" showRowColHeaders="true" showZeros="true" rightToLeft="false" tabSelected="false" showOutlineSymbols="true" defaultGridColor="true" view="normal" topLeftCell="A1" colorId="64" zoomScale="115" zoomScaleNormal="115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C9" activeCellId="0" sqref="C9"/>
    </sheetView>
  </sheetViews>
  <sheetFormatPr defaultColWidth="9.00390625" defaultRowHeight="12.75" zeroHeight="false" outlineLevelRow="0" outlineLevelCol="0"/>
  <cols>
    <col collapsed="false" customWidth="false" hidden="false" outlineLevel="0" max="1" min="1" style="1" width="9"/>
    <col collapsed="false" customWidth="true" hidden="false" outlineLevel="0" max="2" min="2" style="1" width="6.29"/>
    <col collapsed="false" customWidth="true" hidden="false" outlineLevel="0" max="3" min="3" style="1" width="38"/>
    <col collapsed="false" customWidth="true" hidden="false" outlineLevel="0" max="4" min="4" style="1" width="10"/>
    <col collapsed="false" customWidth="true" hidden="false" outlineLevel="0" max="5" min="5" style="1" width="11.71"/>
    <col collapsed="false" customWidth="true" hidden="false" outlineLevel="0" max="6" min="6" style="1" width="10.85"/>
    <col collapsed="false" customWidth="true" hidden="false" outlineLevel="0" max="7" min="7" style="1" width="13.57"/>
    <col collapsed="false" customWidth="true" hidden="false" outlineLevel="0" max="8" min="8" style="1" width="17.42"/>
    <col collapsed="false" customWidth="true" hidden="false" outlineLevel="0" max="9" min="9" style="1" width="17.86"/>
    <col collapsed="false" customWidth="true" hidden="false" outlineLevel="0" max="10" min="10" style="1" width="19.57"/>
    <col collapsed="false" customWidth="true" hidden="false" outlineLevel="0" max="11" min="11" style="1" width="19.86"/>
    <col collapsed="false" customWidth="true" hidden="false" outlineLevel="0" max="12" min="12" style="1" width="23.71"/>
    <col collapsed="false" customWidth="true" hidden="false" outlineLevel="0" max="13" min="13" style="1" width="18"/>
    <col collapsed="false" customWidth="true" hidden="false" outlineLevel="0" max="14" min="14" style="1" width="12.29"/>
    <col collapsed="false" customWidth="true" hidden="false" outlineLevel="0" max="15" min="15" style="1" width="11.29"/>
    <col collapsed="false" customWidth="true" hidden="false" outlineLevel="0" max="16" min="16" style="1" width="9.71"/>
    <col collapsed="false" customWidth="true" hidden="false" outlineLevel="0" max="17" min="17" style="1" width="14.42"/>
    <col collapsed="false" customWidth="true" hidden="false" outlineLevel="0" max="18" min="18" style="1" width="12.86"/>
    <col collapsed="false" customWidth="false" hidden="false" outlineLevel="0" max="1023" min="19" style="1" width="9"/>
  </cols>
  <sheetData>
    <row r="1" customFormat="false" ht="24" hidden="false" customHeight="true" outlineLevel="0" collapsed="false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customFormat="false" ht="22.05" hidden="true" customHeight="true" outlineLevel="0" collapsed="false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customFormat="false" ht="22.05" hidden="false" customHeight="true" outlineLevel="0" collapsed="false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customFormat="false" ht="5.25" hidden="false" customHeight="true" outlineLevel="0" collapsed="false">
      <c r="A4" s="33" t="s">
        <v>18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</row>
    <row r="5" customFormat="false" ht="31.5" hidden="false" customHeight="true" outlineLevel="0" collapsed="false">
      <c r="A5" s="36"/>
      <c r="B5" s="37"/>
      <c r="C5" s="37"/>
      <c r="D5" s="38" t="s">
        <v>20</v>
      </c>
      <c r="E5" s="38"/>
      <c r="F5" s="38"/>
      <c r="G5" s="38"/>
      <c r="H5" s="39" t="n">
        <v>12</v>
      </c>
      <c r="I5" s="40" t="s">
        <v>21</v>
      </c>
      <c r="J5" s="41" t="s">
        <v>18</v>
      </c>
      <c r="K5" s="41" t="s">
        <v>18</v>
      </c>
      <c r="L5" s="35"/>
    </row>
    <row r="6" customFormat="false" ht="7.5" hidden="false" customHeight="true" outlineLevel="0" collapsed="false">
      <c r="A6" s="36"/>
      <c r="B6" s="37"/>
      <c r="C6" s="37"/>
      <c r="D6" s="42"/>
      <c r="E6" s="42"/>
      <c r="F6" s="42"/>
      <c r="G6" s="39"/>
      <c r="H6" s="39"/>
      <c r="I6" s="39"/>
      <c r="J6" s="34"/>
      <c r="K6" s="34"/>
      <c r="L6" s="35"/>
    </row>
    <row r="7" customFormat="false" ht="74.25" hidden="false" customHeight="true" outlineLevel="0" collapsed="false">
      <c r="A7" s="4" t="s">
        <v>2</v>
      </c>
      <c r="B7" s="4" t="s">
        <v>3</v>
      </c>
      <c r="C7" s="4" t="s">
        <v>22</v>
      </c>
      <c r="D7" s="5" t="s">
        <v>5</v>
      </c>
      <c r="E7" s="5" t="s">
        <v>6</v>
      </c>
      <c r="F7" s="5" t="s">
        <v>7</v>
      </c>
      <c r="G7" s="5" t="s">
        <v>8</v>
      </c>
      <c r="H7" s="4" t="s">
        <v>9</v>
      </c>
      <c r="I7" s="4" t="s">
        <v>10</v>
      </c>
      <c r="J7" s="4" t="s">
        <v>11</v>
      </c>
      <c r="K7" s="4" t="s">
        <v>12</v>
      </c>
      <c r="L7" s="4" t="s">
        <v>13</v>
      </c>
    </row>
    <row r="8" customFormat="false" ht="24.75" hidden="false" customHeight="true" outlineLevel="0" collapsed="false">
      <c r="A8" s="43"/>
      <c r="B8" s="10" t="n">
        <v>1</v>
      </c>
      <c r="C8" s="44" t="s">
        <v>23</v>
      </c>
      <c r="D8" s="45" t="s">
        <v>24</v>
      </c>
      <c r="E8" s="45" t="n">
        <v>5380</v>
      </c>
      <c r="F8" s="45" t="s">
        <v>7</v>
      </c>
      <c r="G8" s="12" t="n">
        <v>2348</v>
      </c>
      <c r="H8" s="45" t="n">
        <v>16</v>
      </c>
      <c r="I8" s="45" t="n">
        <v>1</v>
      </c>
      <c r="J8" s="12" t="n">
        <f aca="false">'Assistente Administrativo I'!I134</f>
        <v>0</v>
      </c>
      <c r="K8" s="12" t="n">
        <f aca="false">ROUND(H8*J8,2)</f>
        <v>0</v>
      </c>
      <c r="L8" s="12" t="n">
        <f aca="false">ROUND(K8*$H$5,2)</f>
        <v>0</v>
      </c>
      <c r="N8" s="46"/>
      <c r="O8" s="14"/>
      <c r="Q8" s="46"/>
      <c r="R8" s="14"/>
    </row>
    <row r="9" customFormat="false" ht="24.75" hidden="false" customHeight="true" outlineLevel="0" collapsed="false">
      <c r="A9" s="43"/>
      <c r="B9" s="45" t="n">
        <v>2</v>
      </c>
      <c r="C9" s="44" t="s">
        <v>25</v>
      </c>
      <c r="D9" s="45" t="s">
        <v>24</v>
      </c>
      <c r="E9" s="45" t="n">
        <v>5380</v>
      </c>
      <c r="F9" s="45" t="s">
        <v>7</v>
      </c>
      <c r="G9" s="12" t="n">
        <v>1859.5</v>
      </c>
      <c r="H9" s="45" t="n">
        <v>1</v>
      </c>
      <c r="I9" s="45" t="n">
        <v>1</v>
      </c>
      <c r="J9" s="12" t="n">
        <f aca="false">Recepcionista!I134</f>
        <v>0</v>
      </c>
      <c r="K9" s="12" t="n">
        <f aca="false">ROUND(H9*J9,2)</f>
        <v>0</v>
      </c>
      <c r="L9" s="12" t="n">
        <f aca="false">ROUND(K9*$H$5,2)</f>
        <v>0</v>
      </c>
      <c r="N9" s="46"/>
      <c r="O9" s="14"/>
      <c r="Q9" s="46"/>
      <c r="R9" s="14"/>
    </row>
    <row r="10" s="19" customFormat="true" ht="24.75" hidden="false" customHeight="true" outlineLevel="0" collapsed="false">
      <c r="A10" s="47" t="s">
        <v>26</v>
      </c>
      <c r="B10" s="47"/>
      <c r="C10" s="47"/>
      <c r="D10" s="47"/>
      <c r="E10" s="47"/>
      <c r="F10" s="47"/>
      <c r="G10" s="47"/>
      <c r="H10" s="17" t="n">
        <f aca="false">SUM(H8:H9)</f>
        <v>17</v>
      </c>
      <c r="I10" s="18"/>
      <c r="J10" s="18"/>
      <c r="K10" s="18"/>
      <c r="L10" s="18"/>
    </row>
    <row r="11" s="19" customFormat="true" ht="24.75" hidden="false" customHeight="true" outlineLevel="0" collapsed="false">
      <c r="A11" s="47" t="s">
        <v>27</v>
      </c>
      <c r="B11" s="47"/>
      <c r="C11" s="47"/>
      <c r="D11" s="47"/>
      <c r="E11" s="47"/>
      <c r="F11" s="47"/>
      <c r="G11" s="47"/>
      <c r="H11" s="47"/>
      <c r="I11" s="17" t="n">
        <f aca="false">H10</f>
        <v>17</v>
      </c>
      <c r="J11" s="18"/>
      <c r="K11" s="18"/>
      <c r="L11" s="18"/>
    </row>
    <row r="12" customFormat="false" ht="24.75" hidden="false" customHeight="true" outlineLevel="0" collapsed="false">
      <c r="A12" s="48" t="s">
        <v>28</v>
      </c>
      <c r="B12" s="48"/>
      <c r="C12" s="48"/>
      <c r="D12" s="48"/>
      <c r="E12" s="48"/>
      <c r="F12" s="48"/>
      <c r="G12" s="48"/>
      <c r="H12" s="48"/>
      <c r="I12" s="48"/>
      <c r="J12" s="48"/>
      <c r="K12" s="22" t="n">
        <f aca="false">ROUND(SUM(K8:K9),2)</f>
        <v>0</v>
      </c>
      <c r="L12" s="22"/>
      <c r="M12" s="46"/>
    </row>
    <row r="13" customFormat="false" ht="31.5" hidden="false" customHeight="true" outlineLevel="0" collapsed="false">
      <c r="A13" s="49" t="s">
        <v>29</v>
      </c>
      <c r="B13" s="49"/>
      <c r="C13" s="49"/>
      <c r="D13" s="49"/>
      <c r="E13" s="49"/>
      <c r="F13" s="49"/>
      <c r="G13" s="49"/>
      <c r="H13" s="49"/>
      <c r="I13" s="49"/>
      <c r="J13" s="49"/>
      <c r="K13" s="25" t="n">
        <f aca="false">ROUND(SUM(L8:L9),2)</f>
        <v>0</v>
      </c>
      <c r="L13" s="25"/>
      <c r="M13" s="13"/>
    </row>
    <row r="15" customFormat="false" ht="156.75" hidden="false" customHeight="true" outlineLevel="0" collapsed="false">
      <c r="C15" s="50"/>
      <c r="D15" s="50"/>
      <c r="E15" s="50"/>
      <c r="F15" s="50"/>
      <c r="G15" s="50"/>
      <c r="H15" s="50"/>
      <c r="I15" s="50"/>
      <c r="J15" s="50"/>
      <c r="M15" s="13"/>
    </row>
  </sheetData>
  <mergeCells count="15">
    <mergeCell ref="A1:L1"/>
    <mergeCell ref="A2:L2"/>
    <mergeCell ref="A3:L3"/>
    <mergeCell ref="D5:G5"/>
    <mergeCell ref="D6:F6"/>
    <mergeCell ref="A8:A9"/>
    <mergeCell ref="A10:G10"/>
    <mergeCell ref="I10:L10"/>
    <mergeCell ref="A11:H11"/>
    <mergeCell ref="J11:L11"/>
    <mergeCell ref="A12:J12"/>
    <mergeCell ref="K12:L12"/>
    <mergeCell ref="A13:J13"/>
    <mergeCell ref="K13:L13"/>
    <mergeCell ref="C15:J15"/>
  </mergeCells>
  <printOptions headings="false" gridLines="false" gridLinesSet="true" horizontalCentered="true" verticalCentered="true"/>
  <pageMargins left="0.196527777777778" right="0.196527777777778" top="0.275694444444444" bottom="0.0784722222222222" header="0.511811023622047" footer="0.511811023622047"/>
  <pageSetup paperSize="9" scale="6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200"/>
    <pageSetUpPr fitToPage="false"/>
  </sheetPr>
  <dimension ref="A1:AD136"/>
  <sheetViews>
    <sheetView showFormulas="false" showGridLines="false" showRowColHeaders="true" showZeros="true" rightToLeft="false" tabSelected="false" showOutlineSymbols="true" defaultGridColor="true" view="normal" topLeftCell="A33" colorId="64" zoomScale="100" zoomScaleNormal="100" zoomScalePageLayoutView="100" workbookViewId="0">
      <selection pane="topLeft" activeCell="I56" activeCellId="0" sqref="I56"/>
    </sheetView>
  </sheetViews>
  <sheetFormatPr defaultColWidth="9.1484375" defaultRowHeight="12.75" zeroHeight="false" outlineLevelRow="0" outlineLevelCol="0"/>
  <cols>
    <col collapsed="false" customWidth="true" hidden="false" outlineLevel="0" max="1" min="1" style="51" width="10"/>
    <col collapsed="false" customWidth="false" hidden="false" outlineLevel="0" max="2" min="2" style="51" width="9.14"/>
    <col collapsed="false" customWidth="true" hidden="false" outlineLevel="0" max="3" min="3" style="51" width="15"/>
    <col collapsed="false" customWidth="true" hidden="false" outlineLevel="0" max="4" min="4" style="51" width="12.71"/>
    <col collapsed="false" customWidth="true" hidden="false" outlineLevel="0" max="5" min="5" style="51" width="10.85"/>
    <col collapsed="false" customWidth="false" hidden="false" outlineLevel="0" max="6" min="6" style="51" width="9.14"/>
    <col collapsed="false" customWidth="true" hidden="false" outlineLevel="0" max="7" min="7" style="51" width="10.57"/>
    <col collapsed="false" customWidth="true" hidden="false" outlineLevel="0" max="8" min="8" style="51" width="12.42"/>
    <col collapsed="false" customWidth="true" hidden="false" outlineLevel="0" max="9" min="9" style="51" width="21"/>
    <col collapsed="false" customWidth="true" hidden="false" outlineLevel="0" max="10" min="10" style="51" width="17.29"/>
    <col collapsed="false" customWidth="true" hidden="false" outlineLevel="0" max="11" min="11" style="51" width="18.29"/>
    <col collapsed="false" customWidth="true" hidden="false" outlineLevel="0" max="12" min="12" style="51" width="15.57"/>
    <col collapsed="false" customWidth="false" hidden="false" outlineLevel="0" max="15" min="13" style="51" width="9.14"/>
    <col collapsed="false" customWidth="true" hidden="false" outlineLevel="0" max="16" min="16" style="51" width="24.86"/>
    <col collapsed="false" customWidth="false" hidden="false" outlineLevel="0" max="20" min="17" style="51" width="9.14"/>
    <col collapsed="false" customWidth="true" hidden="false" outlineLevel="0" max="21" min="21" style="51" width="10.29"/>
    <col collapsed="false" customWidth="false" hidden="false" outlineLevel="0" max="22" min="22" style="51" width="9.14"/>
    <col collapsed="false" customWidth="true" hidden="false" outlineLevel="0" max="23" min="23" style="51" width="46.57"/>
    <col collapsed="false" customWidth="false" hidden="false" outlineLevel="0" max="27" min="24" style="51" width="9.14"/>
    <col collapsed="false" customWidth="true" hidden="false" outlineLevel="0" max="28" min="28" style="51" width="10.29"/>
    <col collapsed="false" customWidth="false" hidden="false" outlineLevel="0" max="29" min="29" style="51" width="9.14"/>
    <col collapsed="false" customWidth="true" hidden="false" outlineLevel="0" max="30" min="30" style="51" width="46.57"/>
    <col collapsed="false" customWidth="false" hidden="false" outlineLevel="0" max="1024" min="31" style="51" width="9.14"/>
    <col collapsed="false" customWidth="false" hidden="false" outlineLevel="0" max="16384" min="1025" style="52" width="9.14"/>
  </cols>
  <sheetData>
    <row r="1" s="51" customFormat="true" ht="12.75" hidden="false" customHeight="true" outlineLevel="0" collapsed="false">
      <c r="A1" s="53" t="s">
        <v>30</v>
      </c>
      <c r="B1" s="53"/>
      <c r="C1" s="53"/>
      <c r="D1" s="53"/>
      <c r="E1" s="53"/>
      <c r="F1" s="54" t="str">
        <f aca="false">'Planilha de Custos'!C8</f>
        <v>Assistente Administrativo IV</v>
      </c>
      <c r="G1" s="54"/>
      <c r="H1" s="54"/>
      <c r="I1" s="54"/>
      <c r="J1" s="55" t="s">
        <v>31</v>
      </c>
      <c r="K1" s="55"/>
      <c r="L1" s="55"/>
      <c r="M1" s="55"/>
      <c r="N1" s="55"/>
      <c r="O1" s="55"/>
      <c r="P1" s="55"/>
    </row>
    <row r="2" s="51" customFormat="true" ht="12.75" hidden="false" customHeight="true" outlineLevel="0" collapsed="false">
      <c r="A2" s="53"/>
      <c r="B2" s="53"/>
      <c r="C2" s="53"/>
      <c r="D2" s="53"/>
      <c r="E2" s="53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</row>
    <row r="3" s="51" customFormat="true" ht="12.75" hidden="false" customHeight="true" outlineLevel="0" collapsed="false">
      <c r="A3" s="53"/>
      <c r="B3" s="53"/>
      <c r="C3" s="53"/>
      <c r="D3" s="53"/>
      <c r="E3" s="53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</row>
    <row r="4" s="51" customFormat="true" ht="12.75" hidden="false" customHeight="true" outlineLevel="0" collapsed="false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5"/>
      <c r="K4" s="55"/>
      <c r="L4" s="55"/>
      <c r="M4" s="55"/>
      <c r="N4" s="55"/>
      <c r="O4" s="55"/>
      <c r="P4" s="55"/>
    </row>
    <row r="5" s="51" customFormat="true" ht="12.75" hidden="false" customHeight="false" outlineLevel="0" collapsed="false">
      <c r="A5" s="57" t="s">
        <v>33</v>
      </c>
      <c r="B5" s="58" t="s">
        <v>34</v>
      </c>
      <c r="C5" s="58"/>
      <c r="D5" s="58"/>
      <c r="E5" s="58"/>
      <c r="F5" s="58"/>
      <c r="G5" s="58"/>
      <c r="H5" s="59"/>
      <c r="I5" s="59"/>
      <c r="J5" s="60"/>
      <c r="P5" s="61"/>
    </row>
    <row r="6" s="51" customFormat="true" ht="12.75" hidden="false" customHeight="false" outlineLevel="0" collapsed="false">
      <c r="A6" s="57" t="s">
        <v>35</v>
      </c>
      <c r="B6" s="58" t="s">
        <v>36</v>
      </c>
      <c r="C6" s="58"/>
      <c r="D6" s="58"/>
      <c r="E6" s="58"/>
      <c r="F6" s="58"/>
      <c r="G6" s="58"/>
      <c r="H6" s="57" t="s">
        <v>37</v>
      </c>
      <c r="I6" s="57"/>
      <c r="J6" s="62" t="s">
        <v>38</v>
      </c>
      <c r="K6" s="62"/>
      <c r="L6" s="62"/>
      <c r="M6" s="62"/>
      <c r="N6" s="62"/>
      <c r="O6" s="62"/>
      <c r="P6" s="62"/>
    </row>
    <row r="7" s="51" customFormat="true" ht="12.75" hidden="false" customHeight="false" outlineLevel="0" collapsed="false">
      <c r="A7" s="57" t="s">
        <v>39</v>
      </c>
      <c r="B7" s="58" t="s">
        <v>40</v>
      </c>
      <c r="C7" s="58"/>
      <c r="D7" s="58"/>
      <c r="E7" s="58"/>
      <c r="F7" s="58"/>
      <c r="G7" s="58"/>
      <c r="H7" s="57" t="n">
        <v>2025</v>
      </c>
      <c r="I7" s="57"/>
      <c r="J7" s="62" t="s">
        <v>41</v>
      </c>
      <c r="K7" s="62"/>
      <c r="L7" s="62"/>
      <c r="M7" s="62"/>
      <c r="N7" s="62"/>
      <c r="O7" s="62"/>
      <c r="P7" s="62"/>
    </row>
    <row r="8" s="51" customFormat="true" ht="12.75" hidden="false" customHeight="false" outlineLevel="0" collapsed="false">
      <c r="A8" s="57" t="s">
        <v>42</v>
      </c>
      <c r="B8" s="58" t="s">
        <v>43</v>
      </c>
      <c r="C8" s="58"/>
      <c r="D8" s="58"/>
      <c r="E8" s="58"/>
      <c r="F8" s="58"/>
      <c r="G8" s="58"/>
      <c r="H8" s="59" t="s">
        <v>44</v>
      </c>
      <c r="I8" s="59"/>
      <c r="J8" s="63"/>
      <c r="K8" s="64"/>
      <c r="L8" s="64"/>
      <c r="M8" s="64"/>
      <c r="N8" s="64"/>
      <c r="O8" s="64"/>
      <c r="P8" s="65"/>
    </row>
    <row r="9" s="51" customFormat="true" ht="12.75" hidden="false" customHeight="false" outlineLevel="0" collapsed="false">
      <c r="A9" s="57" t="s">
        <v>45</v>
      </c>
      <c r="B9" s="58" t="s">
        <v>46</v>
      </c>
      <c r="C9" s="58"/>
      <c r="D9" s="58"/>
      <c r="E9" s="58"/>
      <c r="F9" s="58"/>
      <c r="G9" s="58"/>
      <c r="H9" s="57" t="n">
        <f aca="false">'Planilha de Custos'!H5</f>
        <v>12</v>
      </c>
      <c r="I9" s="57"/>
      <c r="J9" s="66"/>
      <c r="K9" s="66"/>
      <c r="L9" s="66"/>
      <c r="M9" s="66"/>
      <c r="N9" s="66"/>
      <c r="O9" s="66"/>
      <c r="P9" s="66"/>
    </row>
    <row r="10" s="51" customFormat="true" ht="12.75" hidden="false" customHeight="false" outlineLevel="0" collapsed="false">
      <c r="A10" s="67"/>
      <c r="B10" s="68"/>
      <c r="C10" s="68"/>
      <c r="D10" s="68"/>
      <c r="E10" s="68"/>
      <c r="F10" s="68"/>
      <c r="G10" s="68"/>
      <c r="H10" s="67"/>
      <c r="I10" s="67"/>
    </row>
    <row r="11" s="51" customFormat="true" ht="12.75" hidden="false" customHeight="false" outlineLevel="0" collapsed="false">
      <c r="A11" s="69" t="s">
        <v>47</v>
      </c>
      <c r="B11" s="69"/>
      <c r="C11" s="69"/>
      <c r="D11" s="69"/>
      <c r="E11" s="69"/>
      <c r="F11" s="69"/>
      <c r="G11" s="69"/>
      <c r="H11" s="69"/>
      <c r="I11" s="69"/>
      <c r="J11" s="70" t="s">
        <v>47</v>
      </c>
      <c r="K11" s="70"/>
      <c r="L11" s="70"/>
      <c r="M11" s="70"/>
      <c r="N11" s="70"/>
      <c r="O11" s="70"/>
      <c r="P11" s="70"/>
    </row>
    <row r="12" s="51" customFormat="true" ht="12.75" hidden="false" customHeight="false" outlineLevel="0" collapsed="false">
      <c r="A12" s="57" t="s">
        <v>48</v>
      </c>
      <c r="B12" s="57"/>
      <c r="C12" s="57" t="s">
        <v>49</v>
      </c>
      <c r="D12" s="57"/>
      <c r="E12" s="57" t="s">
        <v>50</v>
      </c>
      <c r="F12" s="57"/>
      <c r="G12" s="57"/>
      <c r="H12" s="57"/>
      <c r="I12" s="57"/>
      <c r="P12" s="61"/>
    </row>
    <row r="13" s="51" customFormat="true" ht="26.25" hidden="false" customHeight="true" outlineLevel="0" collapsed="false">
      <c r="A13" s="71" t="str">
        <f aca="false">F1</f>
        <v>Assistente Administrativo IV</v>
      </c>
      <c r="B13" s="71"/>
      <c r="C13" s="57" t="s">
        <v>51</v>
      </c>
      <c r="D13" s="57"/>
      <c r="E13" s="72" t="n">
        <f aca="false">'Planilha de Custos'!H8</f>
        <v>16</v>
      </c>
      <c r="F13" s="72"/>
      <c r="G13" s="72"/>
      <c r="H13" s="72"/>
      <c r="I13" s="72"/>
      <c r="J13" s="73"/>
      <c r="K13" s="74"/>
      <c r="L13" s="74"/>
      <c r="M13" s="74"/>
      <c r="N13" s="74"/>
      <c r="O13" s="74"/>
      <c r="P13" s="75"/>
    </row>
    <row r="14" s="51" customFormat="true" ht="12.75" hidden="false" customHeight="false" outlineLevel="0" collapsed="false">
      <c r="A14" s="67"/>
      <c r="B14" s="68"/>
      <c r="C14" s="68"/>
      <c r="D14" s="68"/>
      <c r="E14" s="68"/>
      <c r="F14" s="68"/>
      <c r="G14" s="68"/>
      <c r="H14" s="67"/>
      <c r="I14" s="67"/>
    </row>
    <row r="15" s="51" customFormat="true" ht="12.75" hidden="false" customHeight="false" outlineLevel="0" collapsed="false">
      <c r="A15" s="69" t="s">
        <v>52</v>
      </c>
      <c r="B15" s="69"/>
      <c r="C15" s="69"/>
      <c r="D15" s="69"/>
      <c r="E15" s="69"/>
      <c r="F15" s="69"/>
      <c r="G15" s="69"/>
      <c r="H15" s="69"/>
      <c r="I15" s="69"/>
      <c r="J15" s="70" t="s">
        <v>52</v>
      </c>
      <c r="K15" s="70"/>
      <c r="L15" s="70"/>
      <c r="M15" s="70"/>
      <c r="N15" s="70"/>
      <c r="O15" s="70"/>
      <c r="P15" s="70"/>
    </row>
    <row r="16" s="51" customFormat="true" ht="20.25" hidden="false" customHeight="true" outlineLevel="0" collapsed="false">
      <c r="A16" s="57" t="n">
        <v>1</v>
      </c>
      <c r="B16" s="58" t="s">
        <v>53</v>
      </c>
      <c r="C16" s="58"/>
      <c r="D16" s="58"/>
      <c r="E16" s="58"/>
      <c r="F16" s="58"/>
      <c r="G16" s="58"/>
      <c r="H16" s="76" t="str">
        <f aca="false">F1</f>
        <v>Assistente Administrativo IV</v>
      </c>
      <c r="I16" s="76"/>
      <c r="J16" s="77" t="s">
        <v>54</v>
      </c>
      <c r="K16" s="77"/>
      <c r="L16" s="77"/>
      <c r="M16" s="78" t="n">
        <f aca="false">'Planilha de Custos'!G8</f>
        <v>2348</v>
      </c>
      <c r="N16" s="78"/>
      <c r="O16" s="78"/>
      <c r="P16" s="61"/>
    </row>
    <row r="17" s="51" customFormat="true" ht="12.75" hidden="false" customHeight="false" outlineLevel="0" collapsed="false">
      <c r="A17" s="57" t="n">
        <v>2</v>
      </c>
      <c r="B17" s="79" t="s">
        <v>55</v>
      </c>
      <c r="C17" s="79"/>
      <c r="D17" s="79"/>
      <c r="E17" s="79"/>
      <c r="F17" s="79"/>
      <c r="G17" s="79"/>
      <c r="H17" s="57" t="str">
        <f aca="false">'Planilha de Custos'!D8</f>
        <v>4110-10</v>
      </c>
      <c r="I17" s="57"/>
      <c r="P17" s="61"/>
    </row>
    <row r="18" s="51" customFormat="true" ht="12.75" hidden="false" customHeight="false" outlineLevel="0" collapsed="false">
      <c r="A18" s="57" t="n">
        <v>3</v>
      </c>
      <c r="B18" s="58" t="s">
        <v>56</v>
      </c>
      <c r="C18" s="58"/>
      <c r="D18" s="58"/>
      <c r="E18" s="58"/>
      <c r="F18" s="58"/>
      <c r="G18" s="58"/>
      <c r="H18" s="80"/>
      <c r="I18" s="80"/>
      <c r="P18" s="61"/>
    </row>
    <row r="19" s="51" customFormat="true" ht="30" hidden="false" customHeight="true" outlineLevel="0" collapsed="false">
      <c r="A19" s="57" t="n">
        <v>4</v>
      </c>
      <c r="B19" s="58" t="s">
        <v>57</v>
      </c>
      <c r="C19" s="58"/>
      <c r="D19" s="58"/>
      <c r="E19" s="58"/>
      <c r="F19" s="58"/>
      <c r="G19" s="58"/>
      <c r="H19" s="71" t="str">
        <f aca="false">F1</f>
        <v>Assistente Administrativo IV</v>
      </c>
      <c r="I19" s="71"/>
      <c r="P19" s="61"/>
    </row>
    <row r="20" s="51" customFormat="true" ht="12.75" hidden="false" customHeight="false" outlineLevel="0" collapsed="false">
      <c r="A20" s="57" t="n">
        <v>5</v>
      </c>
      <c r="B20" s="58" t="s">
        <v>58</v>
      </c>
      <c r="C20" s="58"/>
      <c r="D20" s="58"/>
      <c r="E20" s="58"/>
      <c r="F20" s="58"/>
      <c r="G20" s="58"/>
      <c r="H20" s="81" t="n">
        <v>45292</v>
      </c>
      <c r="I20" s="81"/>
      <c r="J20" s="73"/>
      <c r="K20" s="74"/>
      <c r="L20" s="74"/>
      <c r="M20" s="74"/>
      <c r="N20" s="74"/>
      <c r="O20" s="74"/>
      <c r="P20" s="75"/>
    </row>
    <row r="21" s="51" customFormat="true" ht="12.75" hidden="false" customHeight="false" outlineLevel="0" collapsed="false">
      <c r="A21" s="82"/>
      <c r="B21" s="82"/>
      <c r="C21" s="82"/>
      <c r="D21" s="82"/>
      <c r="E21" s="82"/>
      <c r="F21" s="82"/>
      <c r="G21" s="82"/>
      <c r="H21" s="82"/>
      <c r="I21" s="82"/>
    </row>
    <row r="22" s="51" customFormat="true" ht="21" hidden="false" customHeight="true" outlineLevel="0" collapsed="false">
      <c r="A22" s="69" t="s">
        <v>59</v>
      </c>
      <c r="B22" s="69"/>
      <c r="C22" s="69"/>
      <c r="D22" s="69"/>
      <c r="E22" s="69"/>
      <c r="F22" s="69"/>
      <c r="G22" s="69"/>
      <c r="H22" s="69"/>
      <c r="I22" s="69"/>
      <c r="J22" s="70" t="s">
        <v>59</v>
      </c>
      <c r="K22" s="70"/>
      <c r="L22" s="70"/>
      <c r="M22" s="70"/>
      <c r="N22" s="70"/>
      <c r="O22" s="70"/>
      <c r="P22" s="70"/>
    </row>
    <row r="23" s="51" customFormat="true" ht="12.75" hidden="false" customHeight="false" outlineLevel="0" collapsed="false">
      <c r="A23" s="70" t="n">
        <v>1</v>
      </c>
      <c r="B23" s="70" t="s">
        <v>60</v>
      </c>
      <c r="C23" s="70"/>
      <c r="D23" s="70"/>
      <c r="E23" s="70"/>
      <c r="F23" s="70"/>
      <c r="G23" s="70"/>
      <c r="H23" s="70" t="s">
        <v>61</v>
      </c>
      <c r="I23" s="70" t="s">
        <v>62</v>
      </c>
      <c r="J23" s="83"/>
      <c r="K23" s="83"/>
      <c r="L23" s="83"/>
      <c r="M23" s="83"/>
      <c r="N23" s="83"/>
      <c r="O23" s="83"/>
      <c r="P23" s="83"/>
    </row>
    <row r="24" s="51" customFormat="true" ht="12.75" hidden="false" customHeight="false" outlineLevel="0" collapsed="false">
      <c r="A24" s="84" t="s">
        <v>33</v>
      </c>
      <c r="B24" s="58" t="s">
        <v>63</v>
      </c>
      <c r="C24" s="58"/>
      <c r="D24" s="58"/>
      <c r="E24" s="58"/>
      <c r="F24" s="58"/>
      <c r="G24" s="58"/>
      <c r="H24" s="85" t="n">
        <v>1</v>
      </c>
      <c r="I24" s="86" t="n">
        <f aca="false">ROUND(H18,2)</f>
        <v>0</v>
      </c>
      <c r="J24" s="87" t="s">
        <v>64</v>
      </c>
      <c r="P24" s="61"/>
    </row>
    <row r="25" s="51" customFormat="true" ht="12.75" hidden="false" customHeight="false" outlineLevel="0" collapsed="false">
      <c r="A25" s="84" t="s">
        <v>35</v>
      </c>
      <c r="B25" s="58" t="s">
        <v>65</v>
      </c>
      <c r="C25" s="58"/>
      <c r="D25" s="58"/>
      <c r="E25" s="58"/>
      <c r="F25" s="58"/>
      <c r="G25" s="58"/>
      <c r="H25" s="88" t="n">
        <v>0</v>
      </c>
      <c r="I25" s="86" t="n">
        <f aca="false">ROUND(I24*H25,2)</f>
        <v>0</v>
      </c>
      <c r="J25" s="51" t="s">
        <v>66</v>
      </c>
      <c r="P25" s="61"/>
    </row>
    <row r="26" s="51" customFormat="true" ht="12.75" hidden="false" customHeight="false" outlineLevel="0" collapsed="false">
      <c r="A26" s="84" t="s">
        <v>39</v>
      </c>
      <c r="B26" s="58" t="s">
        <v>67</v>
      </c>
      <c r="C26" s="58"/>
      <c r="D26" s="58"/>
      <c r="E26" s="58"/>
      <c r="F26" s="58"/>
      <c r="G26" s="58"/>
      <c r="H26" s="88" t="n">
        <v>0</v>
      </c>
      <c r="I26" s="86" t="n">
        <f aca="false">ROUND(H26*I24,2)</f>
        <v>0</v>
      </c>
      <c r="P26" s="61"/>
    </row>
    <row r="27" s="51" customFormat="true" ht="12.75" hidden="false" customHeight="false" outlineLevel="0" collapsed="false">
      <c r="A27" s="84" t="s">
        <v>42</v>
      </c>
      <c r="B27" s="58" t="s">
        <v>68</v>
      </c>
      <c r="C27" s="58"/>
      <c r="D27" s="58"/>
      <c r="E27" s="58"/>
      <c r="F27" s="58"/>
      <c r="G27" s="58"/>
      <c r="H27" s="88" t="n">
        <v>0</v>
      </c>
      <c r="I27" s="86" t="n">
        <f aca="false">ROUND((((I24/220)*H27)*7*15),2)</f>
        <v>0</v>
      </c>
      <c r="J27" s="89"/>
      <c r="P27" s="61"/>
    </row>
    <row r="28" s="51" customFormat="true" ht="12.75" hidden="false" customHeight="false" outlineLevel="0" collapsed="false">
      <c r="A28" s="84" t="s">
        <v>45</v>
      </c>
      <c r="B28" s="58" t="s">
        <v>69</v>
      </c>
      <c r="C28" s="58"/>
      <c r="D28" s="58"/>
      <c r="E28" s="58"/>
      <c r="F28" s="58"/>
      <c r="G28" s="58"/>
      <c r="H28" s="88" t="n">
        <v>0</v>
      </c>
      <c r="I28" s="86" t="n">
        <v>0</v>
      </c>
      <c r="P28" s="61"/>
    </row>
    <row r="29" s="51" customFormat="true" ht="12.75" hidden="false" customHeight="false" outlineLevel="0" collapsed="false">
      <c r="A29" s="84" t="s">
        <v>70</v>
      </c>
      <c r="B29" s="58" t="s">
        <v>71</v>
      </c>
      <c r="C29" s="58"/>
      <c r="D29" s="58"/>
      <c r="E29" s="58"/>
      <c r="F29" s="58"/>
      <c r="G29" s="58"/>
      <c r="H29" s="88" t="n">
        <v>0</v>
      </c>
      <c r="I29" s="86" t="n">
        <v>0</v>
      </c>
      <c r="P29" s="61"/>
    </row>
    <row r="30" s="51" customFormat="true" ht="21" hidden="false" customHeight="true" outlineLevel="0" collapsed="false">
      <c r="A30" s="70" t="s">
        <v>72</v>
      </c>
      <c r="B30" s="70"/>
      <c r="C30" s="70"/>
      <c r="D30" s="70"/>
      <c r="E30" s="70"/>
      <c r="F30" s="70"/>
      <c r="G30" s="70"/>
      <c r="H30" s="70"/>
      <c r="I30" s="90" t="n">
        <f aca="false">ROUND(SUM(I24:I29),2)</f>
        <v>0</v>
      </c>
      <c r="J30" s="73"/>
      <c r="K30" s="74"/>
      <c r="L30" s="74"/>
      <c r="M30" s="74"/>
      <c r="N30" s="74"/>
      <c r="O30" s="74"/>
      <c r="P30" s="75"/>
    </row>
    <row r="31" s="51" customFormat="true" ht="12.75" hidden="false" customHeight="false" outlineLevel="0" collapsed="false">
      <c r="A31" s="64"/>
      <c r="B31" s="64"/>
      <c r="C31" s="64"/>
      <c r="D31" s="64"/>
      <c r="E31" s="64"/>
      <c r="F31" s="64"/>
      <c r="G31" s="64"/>
      <c r="H31" s="64"/>
      <c r="I31" s="91"/>
    </row>
    <row r="32" s="51" customFormat="true" ht="21" hidden="false" customHeight="true" outlineLevel="0" collapsed="false">
      <c r="A32" s="69" t="s">
        <v>73</v>
      </c>
      <c r="B32" s="69"/>
      <c r="C32" s="69"/>
      <c r="D32" s="69"/>
      <c r="E32" s="69"/>
      <c r="F32" s="69"/>
      <c r="G32" s="69"/>
      <c r="H32" s="69"/>
      <c r="I32" s="69"/>
      <c r="J32" s="70" t="s">
        <v>74</v>
      </c>
      <c r="K32" s="70"/>
      <c r="L32" s="70"/>
      <c r="M32" s="70"/>
      <c r="N32" s="70"/>
      <c r="O32" s="70"/>
      <c r="P32" s="70"/>
      <c r="Q32" s="70" t="s">
        <v>74</v>
      </c>
      <c r="R32" s="70"/>
      <c r="S32" s="70"/>
      <c r="T32" s="70"/>
      <c r="U32" s="70"/>
      <c r="V32" s="70"/>
      <c r="W32" s="70"/>
    </row>
    <row r="33" s="51" customFormat="true" ht="24" hidden="false" customHeight="true" outlineLevel="0" collapsed="false">
      <c r="A33" s="70" t="s">
        <v>74</v>
      </c>
      <c r="B33" s="70"/>
      <c r="C33" s="70"/>
      <c r="D33" s="70"/>
      <c r="E33" s="70"/>
      <c r="F33" s="70"/>
      <c r="G33" s="70"/>
      <c r="H33" s="70" t="s">
        <v>61</v>
      </c>
      <c r="I33" s="70" t="s">
        <v>62</v>
      </c>
      <c r="J33" s="92" t="s">
        <v>75</v>
      </c>
      <c r="K33" s="93"/>
      <c r="L33" s="93"/>
      <c r="M33" s="93"/>
      <c r="N33" s="93"/>
      <c r="O33" s="93"/>
      <c r="P33" s="94"/>
      <c r="Q33" s="95" t="s">
        <v>76</v>
      </c>
      <c r="W33" s="61"/>
    </row>
    <row r="34" s="51" customFormat="true" ht="15.75" hidden="false" customHeight="true" outlineLevel="0" collapsed="false">
      <c r="A34" s="84" t="s">
        <v>33</v>
      </c>
      <c r="B34" s="58" t="s">
        <v>77</v>
      </c>
      <c r="C34" s="58"/>
      <c r="D34" s="58"/>
      <c r="E34" s="58"/>
      <c r="F34" s="58"/>
      <c r="G34" s="58"/>
      <c r="H34" s="85" t="n">
        <v>0.0833</v>
      </c>
      <c r="I34" s="96" t="n">
        <f aca="false">ROUND(H34*($I$30),2)</f>
        <v>0</v>
      </c>
      <c r="J34" s="97" t="s">
        <v>78</v>
      </c>
      <c r="P34" s="61"/>
      <c r="Q34" s="97" t="s">
        <v>79</v>
      </c>
      <c r="W34" s="61"/>
    </row>
    <row r="35" s="51" customFormat="true" ht="15" hidden="false" customHeight="true" outlineLevel="0" collapsed="false">
      <c r="A35" s="84" t="s">
        <v>35</v>
      </c>
      <c r="B35" s="58" t="s">
        <v>80</v>
      </c>
      <c r="C35" s="58"/>
      <c r="D35" s="58"/>
      <c r="E35" s="58"/>
      <c r="F35" s="58"/>
      <c r="G35" s="58"/>
      <c r="H35" s="98" t="n">
        <v>0.09075</v>
      </c>
      <c r="I35" s="96" t="n">
        <f aca="false">ROUND(H35*($I$30),2)</f>
        <v>0</v>
      </c>
      <c r="J35" s="97" t="s">
        <v>81</v>
      </c>
      <c r="P35" s="61"/>
      <c r="Q35" s="99" t="s">
        <v>82</v>
      </c>
      <c r="W35" s="61"/>
    </row>
    <row r="36" s="51" customFormat="true" ht="21" hidden="false" customHeight="true" outlineLevel="0" collapsed="false">
      <c r="A36" s="84" t="s">
        <v>39</v>
      </c>
      <c r="B36" s="58" t="s">
        <v>83</v>
      </c>
      <c r="C36" s="58"/>
      <c r="D36" s="58"/>
      <c r="E36" s="58"/>
      <c r="F36" s="58"/>
      <c r="G36" s="58"/>
      <c r="H36" s="98" t="n">
        <v>0.03025</v>
      </c>
      <c r="I36" s="96" t="n">
        <f aca="false">ROUND(H36*($I$30),2)</f>
        <v>0</v>
      </c>
      <c r="J36" s="95" t="s">
        <v>84</v>
      </c>
      <c r="P36" s="61"/>
      <c r="Q36" s="95" t="s">
        <v>85</v>
      </c>
      <c r="W36" s="61"/>
    </row>
    <row r="37" s="51" customFormat="true" ht="21" hidden="false" customHeight="true" outlineLevel="0" collapsed="false">
      <c r="A37" s="70" t="s">
        <v>86</v>
      </c>
      <c r="B37" s="70"/>
      <c r="C37" s="70"/>
      <c r="D37" s="70"/>
      <c r="E37" s="70"/>
      <c r="F37" s="70"/>
      <c r="G37" s="70"/>
      <c r="H37" s="100" t="n">
        <f aca="false">SUM(H34:H36)</f>
        <v>0.2043</v>
      </c>
      <c r="I37" s="101" t="n">
        <f aca="false">ROUND(SUM(I34:I36),2)</f>
        <v>0</v>
      </c>
      <c r="J37" s="97" t="s">
        <v>87</v>
      </c>
      <c r="P37" s="61"/>
      <c r="Q37" s="97" t="s">
        <v>88</v>
      </c>
      <c r="W37" s="61"/>
    </row>
    <row r="38" s="51" customFormat="true" ht="21" hidden="false" customHeight="true" outlineLevel="0" collapsed="false">
      <c r="A38" s="84" t="s">
        <v>42</v>
      </c>
      <c r="B38" s="58" t="s">
        <v>89</v>
      </c>
      <c r="C38" s="58"/>
      <c r="D38" s="58"/>
      <c r="E38" s="58"/>
      <c r="F38" s="58"/>
      <c r="G38" s="58"/>
      <c r="H38" s="85" t="n">
        <f aca="false">H50*H37</f>
        <v>0.0751824</v>
      </c>
      <c r="I38" s="96" t="n">
        <f aca="false">ROUND(H38*($I$30),2)</f>
        <v>0</v>
      </c>
      <c r="J38" s="102" t="s">
        <v>90</v>
      </c>
      <c r="P38" s="61"/>
      <c r="Q38" s="97" t="s">
        <v>91</v>
      </c>
      <c r="W38" s="61"/>
    </row>
    <row r="39" s="51" customFormat="true" ht="21" hidden="false" customHeight="true" outlineLevel="0" collapsed="false">
      <c r="A39" s="70" t="s">
        <v>92</v>
      </c>
      <c r="B39" s="70"/>
      <c r="C39" s="70"/>
      <c r="D39" s="70"/>
      <c r="E39" s="70"/>
      <c r="F39" s="70"/>
      <c r="G39" s="70"/>
      <c r="H39" s="100" t="n">
        <f aca="false">H37+H38</f>
        <v>0.2794824</v>
      </c>
      <c r="I39" s="101" t="n">
        <f aca="false">ROUND(I37+I38,2)</f>
        <v>0</v>
      </c>
      <c r="J39" s="103" t="s">
        <v>93</v>
      </c>
      <c r="K39" s="74"/>
      <c r="L39" s="74"/>
      <c r="M39" s="74"/>
      <c r="N39" s="74"/>
      <c r="O39" s="74"/>
      <c r="P39" s="75"/>
      <c r="Q39" s="104" t="s">
        <v>94</v>
      </c>
      <c r="R39" s="74"/>
      <c r="S39" s="74"/>
      <c r="T39" s="74"/>
      <c r="U39" s="74"/>
      <c r="V39" s="74"/>
      <c r="W39" s="75"/>
    </row>
    <row r="40" s="51" customFormat="true" ht="12.75" hidden="false" customHeight="false" outlineLevel="0" collapsed="false">
      <c r="A40" s="105"/>
      <c r="B40" s="105"/>
      <c r="C40" s="105"/>
      <c r="D40" s="105"/>
      <c r="E40" s="105"/>
      <c r="F40" s="105"/>
      <c r="G40" s="105"/>
      <c r="H40" s="105"/>
      <c r="I40" s="105"/>
    </row>
    <row r="41" s="51" customFormat="true" ht="12.75" hidden="false" customHeight="false" outlineLevel="0" collapsed="false">
      <c r="A41" s="106" t="s">
        <v>95</v>
      </c>
      <c r="B41" s="106"/>
      <c r="C41" s="106"/>
      <c r="D41" s="106"/>
      <c r="E41" s="106"/>
      <c r="F41" s="106"/>
      <c r="G41" s="106"/>
      <c r="H41" s="106" t="s">
        <v>61</v>
      </c>
      <c r="I41" s="70" t="s">
        <v>62</v>
      </c>
      <c r="J41" s="70" t="s">
        <v>95</v>
      </c>
      <c r="K41" s="70"/>
      <c r="L41" s="70"/>
      <c r="M41" s="70"/>
      <c r="N41" s="70"/>
      <c r="O41" s="70"/>
      <c r="P41" s="70"/>
    </row>
    <row r="42" s="51" customFormat="true" ht="12.75" hidden="false" customHeight="false" outlineLevel="0" collapsed="false">
      <c r="A42" s="84" t="s">
        <v>33</v>
      </c>
      <c r="B42" s="58" t="s">
        <v>96</v>
      </c>
      <c r="C42" s="58"/>
      <c r="D42" s="58"/>
      <c r="E42" s="58"/>
      <c r="F42" s="58"/>
      <c r="G42" s="58"/>
      <c r="H42" s="107" t="n">
        <v>0.2</v>
      </c>
      <c r="I42" s="86" t="n">
        <f aca="false">ROUND(H42*($I$30),2)</f>
        <v>0</v>
      </c>
      <c r="J42" s="92" t="s">
        <v>97</v>
      </c>
      <c r="K42" s="93"/>
      <c r="L42" s="93"/>
      <c r="M42" s="93"/>
      <c r="N42" s="93"/>
      <c r="O42" s="93"/>
      <c r="P42" s="94"/>
    </row>
    <row r="43" s="51" customFormat="true" ht="12.75" hidden="false" customHeight="false" outlineLevel="0" collapsed="false">
      <c r="A43" s="84" t="s">
        <v>35</v>
      </c>
      <c r="B43" s="58" t="s">
        <v>98</v>
      </c>
      <c r="C43" s="58"/>
      <c r="D43" s="58"/>
      <c r="E43" s="58"/>
      <c r="F43" s="58"/>
      <c r="G43" s="58"/>
      <c r="H43" s="85" t="n">
        <v>0.025</v>
      </c>
      <c r="I43" s="86" t="n">
        <f aca="false">ROUND(H43*($I$30),2)</f>
        <v>0</v>
      </c>
      <c r="J43" s="97" t="s">
        <v>99</v>
      </c>
      <c r="P43" s="61"/>
    </row>
    <row r="44" s="51" customFormat="true" ht="12.75" hidden="false" customHeight="false" outlineLevel="0" collapsed="false">
      <c r="A44" s="84" t="s">
        <v>39</v>
      </c>
      <c r="B44" s="58" t="s">
        <v>100</v>
      </c>
      <c r="C44" s="58"/>
      <c r="D44" s="58"/>
      <c r="E44" s="58"/>
      <c r="F44" s="58"/>
      <c r="G44" s="58"/>
      <c r="H44" s="107" t="n">
        <v>0.03</v>
      </c>
      <c r="I44" s="86" t="n">
        <f aca="false">ROUND(H44*($I$30),2)</f>
        <v>0</v>
      </c>
      <c r="J44" s="95" t="s">
        <v>101</v>
      </c>
      <c r="P44" s="61"/>
    </row>
    <row r="45" s="51" customFormat="true" ht="12.75" hidden="false" customHeight="false" outlineLevel="0" collapsed="false">
      <c r="A45" s="84" t="s">
        <v>42</v>
      </c>
      <c r="B45" s="58" t="s">
        <v>102</v>
      </c>
      <c r="C45" s="58"/>
      <c r="D45" s="58"/>
      <c r="E45" s="58"/>
      <c r="F45" s="58"/>
      <c r="G45" s="58"/>
      <c r="H45" s="85" t="n">
        <v>0.015</v>
      </c>
      <c r="I45" s="86" t="n">
        <f aca="false">ROUND(H45*($I$30),2)</f>
        <v>0</v>
      </c>
      <c r="J45" s="97" t="s">
        <v>103</v>
      </c>
      <c r="P45" s="61"/>
    </row>
    <row r="46" s="51" customFormat="true" ht="12.75" hidden="false" customHeight="false" outlineLevel="0" collapsed="false">
      <c r="A46" s="84" t="s">
        <v>45</v>
      </c>
      <c r="B46" s="58" t="s">
        <v>104</v>
      </c>
      <c r="C46" s="58"/>
      <c r="D46" s="58"/>
      <c r="E46" s="58"/>
      <c r="F46" s="58"/>
      <c r="G46" s="58"/>
      <c r="H46" s="85" t="n">
        <v>0.01</v>
      </c>
      <c r="I46" s="86" t="n">
        <f aca="false">ROUND(H46*($I$30),2)</f>
        <v>0</v>
      </c>
      <c r="J46" s="97" t="s">
        <v>105</v>
      </c>
      <c r="P46" s="61"/>
    </row>
    <row r="47" s="51" customFormat="true" ht="12.75" hidden="false" customHeight="false" outlineLevel="0" collapsed="false">
      <c r="A47" s="84" t="s">
        <v>70</v>
      </c>
      <c r="B47" s="58" t="s">
        <v>106</v>
      </c>
      <c r="C47" s="58"/>
      <c r="D47" s="58"/>
      <c r="E47" s="58"/>
      <c r="F47" s="58"/>
      <c r="G47" s="58"/>
      <c r="H47" s="85" t="n">
        <v>0.006</v>
      </c>
      <c r="I47" s="86" t="n">
        <f aca="false">ROUND(H47*($I$30),2)</f>
        <v>0</v>
      </c>
      <c r="J47" s="95" t="s">
        <v>94</v>
      </c>
      <c r="P47" s="61"/>
    </row>
    <row r="48" s="51" customFormat="true" ht="12.75" hidden="false" customHeight="false" outlineLevel="0" collapsed="false">
      <c r="A48" s="84" t="s">
        <v>107</v>
      </c>
      <c r="B48" s="58" t="s">
        <v>108</v>
      </c>
      <c r="C48" s="58"/>
      <c r="D48" s="58"/>
      <c r="E48" s="58"/>
      <c r="F48" s="58"/>
      <c r="G48" s="58"/>
      <c r="H48" s="85" t="n">
        <v>0.002</v>
      </c>
      <c r="I48" s="86" t="n">
        <f aca="false">ROUND(H48*($I$30),2)</f>
        <v>0</v>
      </c>
      <c r="J48" s="97"/>
      <c r="P48" s="61"/>
    </row>
    <row r="49" s="51" customFormat="true" ht="12.75" hidden="false" customHeight="false" outlineLevel="0" collapsed="false">
      <c r="A49" s="84" t="s">
        <v>109</v>
      </c>
      <c r="B49" s="108" t="s">
        <v>110</v>
      </c>
      <c r="C49" s="108"/>
      <c r="D49" s="108"/>
      <c r="E49" s="108"/>
      <c r="F49" s="108"/>
      <c r="G49" s="108"/>
      <c r="H49" s="85" t="n">
        <v>0.08</v>
      </c>
      <c r="I49" s="86" t="n">
        <f aca="false">ROUND(H49*($I$30),2)</f>
        <v>0</v>
      </c>
      <c r="J49" s="97"/>
      <c r="P49" s="61"/>
    </row>
    <row r="50" customFormat="false" ht="12.75" hidden="false" customHeight="false" outlineLevel="0" collapsed="false">
      <c r="A50" s="70" t="s">
        <v>111</v>
      </c>
      <c r="B50" s="70"/>
      <c r="C50" s="70"/>
      <c r="D50" s="70"/>
      <c r="E50" s="70"/>
      <c r="F50" s="70"/>
      <c r="G50" s="70"/>
      <c r="H50" s="100" t="n">
        <f aca="false">SUM(H42:H49)</f>
        <v>0.368</v>
      </c>
      <c r="I50" s="90" t="n">
        <f aca="false">ROUND(SUM(I42:I49),2)</f>
        <v>0</v>
      </c>
      <c r="J50" s="73"/>
      <c r="K50" s="74"/>
      <c r="L50" s="74"/>
      <c r="M50" s="74"/>
      <c r="N50" s="74"/>
      <c r="O50" s="74"/>
      <c r="P50" s="75"/>
      <c r="T50" s="109"/>
      <c r="U50" s="109"/>
    </row>
    <row r="51" customFormat="false" ht="12.75" hidden="false" customHeight="false" outlineLevel="0" collapsed="false">
      <c r="A51" s="105"/>
      <c r="B51" s="105"/>
      <c r="C51" s="105"/>
      <c r="D51" s="105"/>
      <c r="E51" s="105"/>
      <c r="F51" s="105"/>
      <c r="G51" s="105"/>
      <c r="H51" s="105"/>
      <c r="I51" s="105"/>
      <c r="J51" s="109"/>
      <c r="K51" s="109"/>
      <c r="L51" s="110"/>
      <c r="M51" s="110"/>
      <c r="N51" s="110"/>
      <c r="T51" s="109"/>
      <c r="U51" s="109"/>
    </row>
    <row r="52" customFormat="false" ht="20.25" hidden="false" customHeight="true" outlineLevel="0" collapsed="false">
      <c r="A52" s="70" t="s">
        <v>112</v>
      </c>
      <c r="B52" s="70"/>
      <c r="C52" s="70"/>
      <c r="D52" s="70"/>
      <c r="E52" s="70"/>
      <c r="F52" s="70"/>
      <c r="G52" s="70"/>
      <c r="H52" s="100" t="s">
        <v>113</v>
      </c>
      <c r="I52" s="70" t="s">
        <v>62</v>
      </c>
      <c r="J52" s="70" t="s">
        <v>112</v>
      </c>
      <c r="K52" s="70"/>
      <c r="L52" s="70"/>
      <c r="M52" s="70"/>
      <c r="N52" s="70"/>
      <c r="O52" s="70"/>
      <c r="P52" s="70"/>
      <c r="Q52" s="70" t="s">
        <v>112</v>
      </c>
      <c r="R52" s="70"/>
      <c r="S52" s="70"/>
      <c r="T52" s="70"/>
      <c r="U52" s="70"/>
      <c r="V52" s="70"/>
      <c r="W52" s="70"/>
      <c r="X52" s="70" t="s">
        <v>112</v>
      </c>
      <c r="Y52" s="70"/>
      <c r="Z52" s="70"/>
      <c r="AA52" s="70"/>
      <c r="AB52" s="70"/>
      <c r="AC52" s="70"/>
      <c r="AD52" s="70"/>
    </row>
    <row r="53" customFormat="false" ht="12.75" hidden="false" customHeight="false" outlineLevel="0" collapsed="false">
      <c r="A53" s="84" t="s">
        <v>33</v>
      </c>
      <c r="B53" s="79" t="s">
        <v>114</v>
      </c>
      <c r="C53" s="79"/>
      <c r="D53" s="79"/>
      <c r="E53" s="111" t="n">
        <v>21</v>
      </c>
      <c r="F53" s="111" t="s">
        <v>115</v>
      </c>
      <c r="G53" s="112" t="n">
        <v>4</v>
      </c>
      <c r="H53" s="113"/>
      <c r="I53" s="114" t="n">
        <f aca="false">ROUND(IF((H53*2*E53)-($H$18*6%)&gt;0,((H53*2*E53)-($H$18*6%)),0),2)</f>
        <v>0</v>
      </c>
      <c r="J53" s="95" t="s">
        <v>116</v>
      </c>
      <c r="K53" s="93"/>
      <c r="L53" s="93"/>
      <c r="M53" s="93"/>
      <c r="N53" s="93"/>
      <c r="O53" s="93"/>
      <c r="P53" s="94"/>
      <c r="Q53" s="95"/>
      <c r="R53" s="93"/>
      <c r="S53" s="93"/>
      <c r="T53" s="93"/>
      <c r="U53" s="93"/>
      <c r="V53" s="93"/>
      <c r="W53" s="94"/>
      <c r="X53" s="95" t="s">
        <v>117</v>
      </c>
      <c r="Y53" s="93"/>
      <c r="Z53" s="93"/>
      <c r="AA53" s="93"/>
      <c r="AB53" s="93"/>
      <c r="AC53" s="93"/>
      <c r="AD53" s="94"/>
    </row>
    <row r="54" customFormat="false" ht="15.75" hidden="false" customHeight="true" outlineLevel="0" collapsed="false">
      <c r="A54" s="84" t="s">
        <v>35</v>
      </c>
      <c r="B54" s="79" t="s">
        <v>118</v>
      </c>
      <c r="C54" s="79"/>
      <c r="D54" s="79"/>
      <c r="E54" s="111"/>
      <c r="F54" s="111"/>
      <c r="G54" s="112"/>
      <c r="H54" s="113"/>
      <c r="I54" s="114"/>
      <c r="J54" s="95" t="s">
        <v>119</v>
      </c>
      <c r="P54" s="61"/>
      <c r="Q54" s="97"/>
      <c r="W54" s="61"/>
      <c r="X54" s="97" t="s">
        <v>120</v>
      </c>
      <c r="AD54" s="61"/>
    </row>
    <row r="55" customFormat="false" ht="15" hidden="false" customHeight="true" outlineLevel="0" collapsed="false">
      <c r="A55" s="84" t="s">
        <v>39</v>
      </c>
      <c r="B55" s="79" t="s">
        <v>121</v>
      </c>
      <c r="C55" s="79"/>
      <c r="D55" s="79"/>
      <c r="E55" s="111" t="n">
        <v>22</v>
      </c>
      <c r="F55" s="111" t="s">
        <v>115</v>
      </c>
      <c r="G55" s="112" t="n">
        <v>27</v>
      </c>
      <c r="H55" s="113"/>
      <c r="I55" s="114" t="n">
        <f aca="false">E55*H55*0.8</f>
        <v>0</v>
      </c>
      <c r="J55" s="97" t="s">
        <v>122</v>
      </c>
      <c r="P55" s="61"/>
      <c r="Q55" s="95"/>
      <c r="W55" s="61"/>
      <c r="X55" s="95"/>
      <c r="AD55" s="61"/>
    </row>
    <row r="56" customFormat="false" ht="12.75" hidden="false" customHeight="true" outlineLevel="0" collapsed="false">
      <c r="A56" s="84" t="s">
        <v>42</v>
      </c>
      <c r="B56" s="115" t="s">
        <v>123</v>
      </c>
      <c r="C56" s="115"/>
      <c r="D56" s="115"/>
      <c r="E56" s="115"/>
      <c r="F56" s="115"/>
      <c r="G56" s="115"/>
      <c r="H56" s="116" t="n">
        <v>0</v>
      </c>
      <c r="I56" s="117" t="n">
        <f aca="false">ROUND(H56,2)</f>
        <v>0</v>
      </c>
      <c r="J56" s="118"/>
      <c r="K56" s="118"/>
      <c r="L56" s="118"/>
      <c r="M56" s="118"/>
      <c r="N56" s="118"/>
      <c r="O56" s="118"/>
      <c r="P56" s="118"/>
      <c r="Q56" s="97"/>
      <c r="R56" s="119"/>
      <c r="S56" s="119"/>
      <c r="T56" s="119"/>
      <c r="U56" s="119"/>
      <c r="V56" s="119"/>
      <c r="W56" s="120"/>
      <c r="X56" s="97"/>
      <c r="Y56" s="119"/>
      <c r="Z56" s="119"/>
      <c r="AA56" s="119"/>
      <c r="AB56" s="119"/>
      <c r="AC56" s="119"/>
      <c r="AD56" s="120"/>
    </row>
    <row r="57" customFormat="false" ht="12.75" hidden="false" customHeight="true" outlineLevel="0" collapsed="false">
      <c r="A57" s="84" t="s">
        <v>45</v>
      </c>
      <c r="B57" s="115" t="s">
        <v>124</v>
      </c>
      <c r="C57" s="115"/>
      <c r="D57" s="115"/>
      <c r="E57" s="115"/>
      <c r="F57" s="115"/>
      <c r="G57" s="115"/>
      <c r="H57" s="116" t="n">
        <v>0</v>
      </c>
      <c r="I57" s="117" t="n">
        <f aca="false">H57</f>
        <v>0</v>
      </c>
      <c r="J57" s="118"/>
      <c r="K57" s="118"/>
      <c r="L57" s="118"/>
      <c r="M57" s="118"/>
      <c r="N57" s="118"/>
      <c r="O57" s="118"/>
      <c r="P57" s="118"/>
      <c r="Q57" s="97"/>
      <c r="R57" s="119"/>
      <c r="S57" s="119"/>
      <c r="T57" s="119"/>
      <c r="U57" s="119"/>
      <c r="V57" s="119"/>
      <c r="W57" s="120"/>
      <c r="X57" s="97"/>
      <c r="Y57" s="119"/>
      <c r="Z57" s="119"/>
      <c r="AA57" s="119"/>
      <c r="AB57" s="119"/>
      <c r="AC57" s="119"/>
      <c r="AD57" s="120"/>
    </row>
    <row r="58" customFormat="false" ht="12.75" hidden="false" customHeight="true" outlineLevel="0" collapsed="false">
      <c r="A58" s="84" t="s">
        <v>70</v>
      </c>
      <c r="B58" s="108" t="s">
        <v>125</v>
      </c>
      <c r="C58" s="121"/>
      <c r="D58" s="121"/>
      <c r="E58" s="121"/>
      <c r="F58" s="121"/>
      <c r="G58" s="112" t="n">
        <v>11</v>
      </c>
      <c r="H58" s="116"/>
      <c r="I58" s="117" t="n">
        <f aca="false">H58</f>
        <v>0</v>
      </c>
      <c r="J58" s="118"/>
      <c r="K58" s="118"/>
      <c r="L58" s="118"/>
      <c r="M58" s="118"/>
      <c r="N58" s="118"/>
      <c r="O58" s="118"/>
      <c r="P58" s="118"/>
      <c r="Q58" s="97"/>
      <c r="R58" s="119"/>
      <c r="S58" s="119"/>
      <c r="T58" s="119"/>
      <c r="U58" s="119"/>
      <c r="V58" s="119"/>
      <c r="W58" s="120"/>
      <c r="X58" s="97"/>
      <c r="Y58" s="119"/>
      <c r="Z58" s="119"/>
      <c r="AA58" s="119"/>
      <c r="AB58" s="119"/>
      <c r="AC58" s="119"/>
      <c r="AD58" s="120"/>
    </row>
    <row r="59" customFormat="false" ht="25.5" hidden="false" customHeight="true" outlineLevel="0" collapsed="false">
      <c r="A59" s="70" t="s">
        <v>126</v>
      </c>
      <c r="B59" s="70"/>
      <c r="C59" s="70"/>
      <c r="D59" s="70"/>
      <c r="E59" s="70"/>
      <c r="F59" s="70"/>
      <c r="G59" s="70"/>
      <c r="H59" s="70"/>
      <c r="I59" s="90" t="n">
        <f aca="false">ROUND(SUM(I53:I58),2)</f>
        <v>0</v>
      </c>
      <c r="J59" s="118"/>
      <c r="K59" s="118"/>
      <c r="L59" s="118"/>
      <c r="M59" s="118"/>
      <c r="N59" s="118"/>
      <c r="O59" s="118"/>
      <c r="P59" s="118"/>
      <c r="Q59" s="122"/>
      <c r="R59" s="123"/>
      <c r="S59" s="123"/>
      <c r="T59" s="123"/>
      <c r="U59" s="123"/>
      <c r="V59" s="123"/>
      <c r="W59" s="124"/>
      <c r="X59" s="122"/>
      <c r="Y59" s="123"/>
      <c r="Z59" s="123"/>
      <c r="AA59" s="123"/>
      <c r="AB59" s="123"/>
      <c r="AC59" s="123"/>
      <c r="AD59" s="124"/>
    </row>
    <row r="60" customFormat="false" ht="12.75" hidden="false" customHeight="false" outlineLevel="0" collapsed="false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T60" s="109"/>
      <c r="U60" s="126"/>
    </row>
    <row r="61" customFormat="false" ht="12.75" hidden="false" customHeight="false" outlineLevel="0" collapsed="false">
      <c r="A61" s="69" t="s">
        <v>127</v>
      </c>
      <c r="B61" s="69"/>
      <c r="C61" s="69"/>
      <c r="D61" s="69"/>
      <c r="E61" s="69"/>
      <c r="F61" s="69"/>
      <c r="G61" s="69"/>
      <c r="H61" s="69"/>
      <c r="I61" s="69"/>
      <c r="J61" s="70" t="s">
        <v>127</v>
      </c>
      <c r="K61" s="70"/>
      <c r="L61" s="70"/>
      <c r="M61" s="70"/>
      <c r="N61" s="70"/>
      <c r="O61" s="70"/>
      <c r="P61" s="70"/>
      <c r="T61" s="109"/>
      <c r="U61" s="109"/>
    </row>
    <row r="62" s="52" customFormat="true" ht="33" hidden="false" customHeight="true" outlineLevel="0" collapsed="false">
      <c r="A62" s="84" t="s">
        <v>33</v>
      </c>
      <c r="B62" s="108" t="s">
        <v>128</v>
      </c>
      <c r="C62" s="108"/>
      <c r="D62" s="108"/>
      <c r="E62" s="108"/>
      <c r="F62" s="108"/>
      <c r="G62" s="108"/>
      <c r="H62" s="127"/>
      <c r="I62" s="128" t="s">
        <v>129</v>
      </c>
      <c r="J62" s="129" t="s">
        <v>130</v>
      </c>
      <c r="K62" s="129"/>
      <c r="L62" s="129"/>
      <c r="M62" s="129"/>
      <c r="N62" s="129"/>
      <c r="O62" s="129"/>
      <c r="P62" s="129"/>
      <c r="Q62" s="51"/>
      <c r="R62" s="51"/>
      <c r="S62" s="51"/>
      <c r="T62" s="51"/>
      <c r="U62" s="51"/>
      <c r="V62" s="51"/>
      <c r="W62" s="51"/>
    </row>
    <row r="63" customFormat="false" ht="12.75" hidden="false" customHeight="false" outlineLevel="0" collapsed="false">
      <c r="A63" s="105"/>
      <c r="B63" s="105"/>
      <c r="C63" s="105"/>
      <c r="D63" s="105"/>
      <c r="E63" s="105"/>
      <c r="F63" s="105"/>
      <c r="G63" s="105"/>
      <c r="H63" s="105"/>
      <c r="I63" s="105"/>
      <c r="J63" s="130"/>
      <c r="K63" s="130"/>
    </row>
    <row r="64" s="52" customFormat="true" ht="12.75" hidden="false" customHeight="false" outlineLevel="0" collapsed="false">
      <c r="A64" s="70" t="s">
        <v>131</v>
      </c>
      <c r="B64" s="70"/>
      <c r="C64" s="70"/>
      <c r="D64" s="70"/>
      <c r="E64" s="70"/>
      <c r="F64" s="70"/>
      <c r="G64" s="70"/>
      <c r="H64" s="70"/>
      <c r="I64" s="70"/>
      <c r="J64" s="70" t="s">
        <v>131</v>
      </c>
      <c r="K64" s="70"/>
      <c r="L64" s="70"/>
      <c r="M64" s="70"/>
      <c r="N64" s="70"/>
      <c r="O64" s="70"/>
      <c r="P64" s="70"/>
      <c r="Q64" s="51"/>
      <c r="R64" s="51"/>
      <c r="S64" s="51"/>
      <c r="T64" s="51"/>
      <c r="U64" s="51"/>
      <c r="V64" s="51"/>
      <c r="W64" s="51"/>
    </row>
    <row r="65" s="52" customFormat="true" ht="12.75" hidden="false" customHeight="false" outlineLevel="0" collapsed="false">
      <c r="A65" s="70" t="s">
        <v>132</v>
      </c>
      <c r="B65" s="70"/>
      <c r="C65" s="70"/>
      <c r="D65" s="70"/>
      <c r="E65" s="70"/>
      <c r="F65" s="70"/>
      <c r="G65" s="70"/>
      <c r="H65" s="70"/>
      <c r="I65" s="70" t="s">
        <v>62</v>
      </c>
      <c r="J65" s="131" t="s">
        <v>133</v>
      </c>
      <c r="K65" s="131"/>
      <c r="L65" s="131"/>
      <c r="M65" s="131"/>
      <c r="N65" s="131"/>
      <c r="O65" s="131"/>
      <c r="P65" s="131"/>
      <c r="Q65" s="51"/>
      <c r="R65" s="51"/>
      <c r="S65" s="51"/>
      <c r="T65" s="51"/>
      <c r="U65" s="51"/>
      <c r="V65" s="51"/>
      <c r="W65" s="51"/>
    </row>
    <row r="66" s="52" customFormat="true" ht="12.75" hidden="false" customHeight="false" outlineLevel="0" collapsed="false">
      <c r="A66" s="84" t="s">
        <v>134</v>
      </c>
      <c r="B66" s="58" t="s">
        <v>135</v>
      </c>
      <c r="C66" s="58"/>
      <c r="D66" s="58"/>
      <c r="E66" s="58"/>
      <c r="F66" s="58"/>
      <c r="G66" s="58"/>
      <c r="H66" s="58"/>
      <c r="I66" s="86" t="n">
        <f aca="false">ROUND(I39,2)</f>
        <v>0</v>
      </c>
      <c r="J66" s="60"/>
      <c r="K66" s="51"/>
      <c r="L66" s="51"/>
      <c r="M66" s="51"/>
      <c r="N66" s="51"/>
      <c r="O66" s="51"/>
      <c r="P66" s="61"/>
      <c r="Q66" s="51"/>
      <c r="R66" s="51"/>
      <c r="S66" s="51"/>
      <c r="T66" s="51"/>
      <c r="U66" s="51"/>
      <c r="V66" s="51"/>
      <c r="W66" s="51"/>
    </row>
    <row r="67" s="52" customFormat="true" ht="12.75" hidden="false" customHeight="false" outlineLevel="0" collapsed="false">
      <c r="A67" s="84" t="s">
        <v>136</v>
      </c>
      <c r="B67" s="58" t="s">
        <v>137</v>
      </c>
      <c r="C67" s="58"/>
      <c r="D67" s="58"/>
      <c r="E67" s="58"/>
      <c r="F67" s="58"/>
      <c r="G67" s="58"/>
      <c r="H67" s="58"/>
      <c r="I67" s="86" t="n">
        <f aca="false">ROUND(I50,2)</f>
        <v>0</v>
      </c>
      <c r="J67" s="60"/>
      <c r="K67" s="51"/>
      <c r="L67" s="51"/>
      <c r="M67" s="51"/>
      <c r="N67" s="51"/>
      <c r="O67" s="51"/>
      <c r="P67" s="61"/>
      <c r="Q67" s="51"/>
      <c r="R67" s="51"/>
      <c r="S67" s="51"/>
      <c r="T67" s="51"/>
      <c r="U67" s="51"/>
      <c r="V67" s="51"/>
      <c r="W67" s="51"/>
    </row>
    <row r="68" s="52" customFormat="true" ht="12.75" hidden="false" customHeight="false" outlineLevel="0" collapsed="false">
      <c r="A68" s="84" t="s">
        <v>138</v>
      </c>
      <c r="B68" s="58" t="s">
        <v>139</v>
      </c>
      <c r="C68" s="58"/>
      <c r="D68" s="58"/>
      <c r="E68" s="58"/>
      <c r="F68" s="58"/>
      <c r="G68" s="58"/>
      <c r="H68" s="58"/>
      <c r="I68" s="86" t="n">
        <f aca="false">ROUND(I59,2)</f>
        <v>0</v>
      </c>
      <c r="J68" s="60"/>
      <c r="K68" s="51"/>
      <c r="L68" s="51"/>
      <c r="M68" s="51"/>
      <c r="N68" s="51"/>
      <c r="O68" s="51"/>
      <c r="P68" s="61"/>
      <c r="Q68" s="51"/>
      <c r="R68" s="51"/>
      <c r="S68" s="51"/>
      <c r="T68" s="51"/>
      <c r="U68" s="51"/>
      <c r="V68" s="51"/>
      <c r="W68" s="51"/>
    </row>
    <row r="69" s="52" customFormat="true" ht="12.75" hidden="false" customHeight="false" outlineLevel="0" collapsed="false">
      <c r="A69" s="70" t="s">
        <v>140</v>
      </c>
      <c r="B69" s="132" t="s">
        <v>141</v>
      </c>
      <c r="C69" s="132"/>
      <c r="D69" s="132"/>
      <c r="E69" s="132"/>
      <c r="F69" s="132"/>
      <c r="G69" s="132"/>
      <c r="H69" s="132"/>
      <c r="I69" s="128" t="str">
        <f aca="false">I62</f>
        <v>----------*----------</v>
      </c>
      <c r="J69" s="60"/>
      <c r="K69" s="51"/>
      <c r="L69" s="51"/>
      <c r="M69" s="51"/>
      <c r="N69" s="51"/>
      <c r="O69" s="51"/>
      <c r="P69" s="61"/>
      <c r="Q69" s="51"/>
      <c r="R69" s="51"/>
      <c r="S69" s="51"/>
      <c r="T69" s="51"/>
      <c r="U69" s="51"/>
      <c r="V69" s="51"/>
      <c r="W69" s="51"/>
    </row>
    <row r="70" s="52" customFormat="true" ht="12.75" hidden="false" customHeight="false" outlineLevel="0" collapsed="false">
      <c r="A70" s="70" t="s">
        <v>142</v>
      </c>
      <c r="B70" s="70"/>
      <c r="C70" s="70"/>
      <c r="D70" s="70"/>
      <c r="E70" s="70"/>
      <c r="F70" s="70"/>
      <c r="G70" s="70"/>
      <c r="H70" s="70"/>
      <c r="I70" s="90" t="n">
        <f aca="false">ROUND(SUM(I66:I68),2)</f>
        <v>0</v>
      </c>
      <c r="J70" s="73"/>
      <c r="K70" s="74"/>
      <c r="L70" s="74"/>
      <c r="M70" s="74"/>
      <c r="N70" s="74"/>
      <c r="O70" s="74"/>
      <c r="P70" s="75"/>
      <c r="Q70" s="51"/>
      <c r="R70" s="51"/>
      <c r="S70" s="51"/>
      <c r="T70" s="51"/>
      <c r="U70" s="51"/>
      <c r="V70" s="51"/>
      <c r="W70" s="51"/>
    </row>
    <row r="71" customFormat="false" ht="12.75" hidden="false" customHeight="false" outlineLevel="0" collapsed="false">
      <c r="A71" s="105"/>
      <c r="B71" s="105"/>
      <c r="C71" s="105"/>
      <c r="D71" s="105"/>
      <c r="E71" s="105"/>
      <c r="F71" s="105"/>
      <c r="G71" s="105"/>
      <c r="H71" s="105"/>
      <c r="I71" s="105"/>
    </row>
    <row r="72" customFormat="false" ht="12.75" hidden="false" customHeight="false" outlineLevel="0" collapsed="false">
      <c r="A72" s="70" t="s">
        <v>143</v>
      </c>
      <c r="B72" s="70"/>
      <c r="C72" s="70"/>
      <c r="D72" s="70"/>
      <c r="E72" s="70"/>
      <c r="F72" s="70"/>
      <c r="G72" s="70"/>
      <c r="H72" s="70"/>
      <c r="I72" s="70"/>
      <c r="J72" s="70" t="s">
        <v>143</v>
      </c>
      <c r="K72" s="70"/>
      <c r="L72" s="70"/>
      <c r="M72" s="70"/>
      <c r="N72" s="70"/>
      <c r="O72" s="70"/>
      <c r="P72" s="70"/>
    </row>
    <row r="73" customFormat="false" ht="12.75" hidden="false" customHeight="false" outlineLevel="0" collapsed="false">
      <c r="A73" s="70" t="n">
        <v>3</v>
      </c>
      <c r="B73" s="70" t="s">
        <v>144</v>
      </c>
      <c r="C73" s="70"/>
      <c r="D73" s="70"/>
      <c r="E73" s="70"/>
      <c r="F73" s="70"/>
      <c r="G73" s="70"/>
      <c r="H73" s="70" t="s">
        <v>61</v>
      </c>
      <c r="I73" s="70" t="s">
        <v>62</v>
      </c>
      <c r="J73" s="133" t="s">
        <v>145</v>
      </c>
      <c r="K73" s="93"/>
      <c r="L73" s="93"/>
      <c r="M73" s="93"/>
      <c r="N73" s="93"/>
      <c r="O73" s="93"/>
      <c r="P73" s="94"/>
    </row>
    <row r="74" customFormat="false" ht="12.75" hidden="false" customHeight="false" outlineLevel="0" collapsed="false">
      <c r="A74" s="84" t="s">
        <v>33</v>
      </c>
      <c r="B74" s="58" t="s">
        <v>146</v>
      </c>
      <c r="C74" s="58"/>
      <c r="D74" s="58"/>
      <c r="E74" s="58"/>
      <c r="F74" s="58"/>
      <c r="G74" s="58"/>
      <c r="H74" s="107" t="n">
        <f aca="false">((1/24)*1%)</f>
        <v>0.000416666666666667</v>
      </c>
      <c r="I74" s="86" t="n">
        <f aca="false">ROUND(H74*($I$30),2)</f>
        <v>0</v>
      </c>
      <c r="J74" s="134" t="s">
        <v>147</v>
      </c>
      <c r="P74" s="61"/>
    </row>
    <row r="75" customFormat="false" ht="12.75" hidden="false" customHeight="false" outlineLevel="0" collapsed="false">
      <c r="A75" s="84" t="s">
        <v>35</v>
      </c>
      <c r="B75" s="58" t="s">
        <v>148</v>
      </c>
      <c r="C75" s="58"/>
      <c r="D75" s="58"/>
      <c r="E75" s="58"/>
      <c r="F75" s="58"/>
      <c r="G75" s="58"/>
      <c r="H75" s="85" t="n">
        <f aca="false">H49</f>
        <v>0.08</v>
      </c>
      <c r="I75" s="86" t="n">
        <f aca="false">ROUND(H75*I74,2)</f>
        <v>0</v>
      </c>
      <c r="J75" s="95" t="s">
        <v>149</v>
      </c>
      <c r="P75" s="61"/>
    </row>
    <row r="76" customFormat="false" ht="12.75" hidden="false" customHeight="false" outlineLevel="0" collapsed="false">
      <c r="A76" s="84" t="s">
        <v>39</v>
      </c>
      <c r="B76" s="58" t="str">
        <f aca="false">Recepcionista!B76</f>
        <v>Multa do FGTS sobre o Aviso Prévio Indenizado</v>
      </c>
      <c r="C76" s="58"/>
      <c r="D76" s="58"/>
      <c r="E76" s="58"/>
      <c r="F76" s="58"/>
      <c r="G76" s="58"/>
      <c r="H76" s="85" t="n">
        <v>0.02</v>
      </c>
      <c r="I76" s="86" t="n">
        <f aca="false">ROUND(H76*($I$30),2)</f>
        <v>0</v>
      </c>
      <c r="J76" s="97" t="s">
        <v>150</v>
      </c>
      <c r="P76" s="61"/>
    </row>
    <row r="77" customFormat="false" ht="12.75" hidden="false" customHeight="false" outlineLevel="0" collapsed="false">
      <c r="A77" s="84" t="s">
        <v>42</v>
      </c>
      <c r="B77" s="58" t="s">
        <v>151</v>
      </c>
      <c r="C77" s="58"/>
      <c r="D77" s="58"/>
      <c r="E77" s="58"/>
      <c r="F77" s="58"/>
      <c r="G77" s="58"/>
      <c r="H77" s="135" t="n">
        <f aca="false">((7/30)/24)*1%</f>
        <v>9.72222222222222E-005</v>
      </c>
      <c r="I77" s="86" t="n">
        <f aca="false">ROUND(H77*($I$30),2)</f>
        <v>0</v>
      </c>
      <c r="J77" s="95" t="s">
        <v>152</v>
      </c>
      <c r="P77" s="61"/>
    </row>
    <row r="78" customFormat="false" ht="12.75" hidden="false" customHeight="false" outlineLevel="0" collapsed="false">
      <c r="A78" s="84" t="s">
        <v>45</v>
      </c>
      <c r="B78" s="58" t="s">
        <v>153</v>
      </c>
      <c r="C78" s="58"/>
      <c r="D78" s="58"/>
      <c r="E78" s="58"/>
      <c r="F78" s="58"/>
      <c r="G78" s="58"/>
      <c r="H78" s="85" t="n">
        <f aca="false">H50</f>
        <v>0.368</v>
      </c>
      <c r="I78" s="86" t="n">
        <f aca="false">ROUND(H78*I77,2)</f>
        <v>0</v>
      </c>
      <c r="J78" s="97" t="s">
        <v>154</v>
      </c>
      <c r="P78" s="61"/>
    </row>
    <row r="79" customFormat="false" ht="12.75" hidden="false" customHeight="false" outlineLevel="0" collapsed="false">
      <c r="A79" s="84" t="s">
        <v>70</v>
      </c>
      <c r="B79" s="58" t="s">
        <v>155</v>
      </c>
      <c r="C79" s="58"/>
      <c r="D79" s="58"/>
      <c r="E79" s="58"/>
      <c r="F79" s="58"/>
      <c r="G79" s="58"/>
      <c r="H79" s="85" t="n">
        <v>0.02</v>
      </c>
      <c r="I79" s="86" t="n">
        <f aca="false">ROUND(H79*($I$30),2)</f>
        <v>0</v>
      </c>
      <c r="J79" s="95" t="s">
        <v>94</v>
      </c>
      <c r="P79" s="61"/>
    </row>
    <row r="80" customFormat="false" ht="12.75" hidden="false" customHeight="false" outlineLevel="0" collapsed="false">
      <c r="A80" s="70" t="s">
        <v>156</v>
      </c>
      <c r="B80" s="70"/>
      <c r="C80" s="70"/>
      <c r="D80" s="70"/>
      <c r="E80" s="70"/>
      <c r="F80" s="70"/>
      <c r="G80" s="70"/>
      <c r="H80" s="70"/>
      <c r="I80" s="101" t="n">
        <f aca="false">ROUND(SUM(I74:I79),2)</f>
        <v>0</v>
      </c>
      <c r="J80" s="73"/>
      <c r="K80" s="74"/>
      <c r="L80" s="74"/>
      <c r="M80" s="74"/>
      <c r="N80" s="74"/>
      <c r="O80" s="74"/>
      <c r="P80" s="75"/>
    </row>
    <row r="81" customFormat="false" ht="12.75" hidden="false" customHeight="false" outlineLevel="0" collapsed="false">
      <c r="A81" s="136"/>
      <c r="B81" s="136"/>
      <c r="C81" s="136"/>
      <c r="D81" s="136"/>
      <c r="E81" s="136"/>
      <c r="F81" s="136"/>
      <c r="G81" s="136"/>
      <c r="H81" s="136"/>
      <c r="I81" s="136"/>
    </row>
    <row r="82" s="51" customFormat="true" ht="12.75" hidden="false" customHeight="false" outlineLevel="0" collapsed="false">
      <c r="A82" s="70" t="s">
        <v>157</v>
      </c>
      <c r="B82" s="70"/>
      <c r="C82" s="70"/>
      <c r="D82" s="70"/>
      <c r="E82" s="70"/>
      <c r="F82" s="70"/>
      <c r="G82" s="70"/>
      <c r="H82" s="70"/>
      <c r="I82" s="70"/>
      <c r="J82" s="70" t="s">
        <v>157</v>
      </c>
      <c r="K82" s="70"/>
      <c r="L82" s="70"/>
      <c r="M82" s="70"/>
      <c r="N82" s="70"/>
      <c r="O82" s="70"/>
      <c r="P82" s="70"/>
    </row>
    <row r="83" s="51" customFormat="true" ht="12.75" hidden="false" customHeight="false" outlineLevel="0" collapsed="false">
      <c r="A83" s="70" t="s">
        <v>158</v>
      </c>
      <c r="B83" s="70"/>
      <c r="C83" s="70"/>
      <c r="D83" s="70"/>
      <c r="E83" s="70"/>
      <c r="F83" s="70"/>
      <c r="G83" s="70"/>
      <c r="H83" s="70" t="s">
        <v>61</v>
      </c>
      <c r="I83" s="70" t="s">
        <v>62</v>
      </c>
      <c r="J83" s="95" t="s">
        <v>159</v>
      </c>
      <c r="K83" s="93"/>
      <c r="L83" s="93"/>
      <c r="M83" s="93"/>
      <c r="N83" s="93"/>
      <c r="O83" s="93"/>
      <c r="P83" s="94"/>
    </row>
    <row r="84" s="51" customFormat="true" ht="12.75" hidden="false" customHeight="false" outlineLevel="0" collapsed="false">
      <c r="A84" s="84" t="s">
        <v>33</v>
      </c>
      <c r="B84" s="58" t="s">
        <v>160</v>
      </c>
      <c r="C84" s="58"/>
      <c r="D84" s="58"/>
      <c r="E84" s="58"/>
      <c r="F84" s="58"/>
      <c r="G84" s="58"/>
      <c r="H84" s="137" t="n">
        <f aca="false">(1/12/12)</f>
        <v>0.00694444444444444</v>
      </c>
      <c r="I84" s="86" t="n">
        <f aca="false">ROUND(H84*($I$30),2)</f>
        <v>0</v>
      </c>
      <c r="J84" s="97" t="s">
        <v>161</v>
      </c>
      <c r="P84" s="61"/>
    </row>
    <row r="85" s="51" customFormat="true" ht="15.75" hidden="false" customHeight="true" outlineLevel="0" collapsed="false">
      <c r="A85" s="84" t="s">
        <v>35</v>
      </c>
      <c r="B85" s="138" t="s">
        <v>162</v>
      </c>
      <c r="C85" s="138"/>
      <c r="D85" s="138"/>
      <c r="E85" s="138"/>
      <c r="F85" s="138"/>
      <c r="G85" s="138"/>
      <c r="H85" s="139" t="n">
        <f aca="false">((1/30)/12)*1%</f>
        <v>2.77777777777778E-005</v>
      </c>
      <c r="I85" s="86" t="n">
        <f aca="false">ROUND(H85*($I$30),2)</f>
        <v>0</v>
      </c>
      <c r="J85" s="97" t="s">
        <v>163</v>
      </c>
      <c r="P85" s="61"/>
    </row>
    <row r="86" s="51" customFormat="true" ht="15.75" hidden="false" customHeight="true" outlineLevel="0" collapsed="false">
      <c r="A86" s="84" t="s">
        <v>39</v>
      </c>
      <c r="B86" s="138" t="s">
        <v>164</v>
      </c>
      <c r="C86" s="138"/>
      <c r="D86" s="138"/>
      <c r="E86" s="138"/>
      <c r="F86" s="138"/>
      <c r="G86" s="138"/>
      <c r="H86" s="139" t="n">
        <f aca="false">((5/30)/12)*0.005</f>
        <v>6.94444444444444E-005</v>
      </c>
      <c r="I86" s="86" t="n">
        <f aca="false">ROUND(H86*($I$30),2)</f>
        <v>0</v>
      </c>
      <c r="J86" s="95" t="s">
        <v>94</v>
      </c>
      <c r="P86" s="61"/>
    </row>
    <row r="87" s="51" customFormat="true" ht="12.75" hidden="false" customHeight="true" outlineLevel="0" collapsed="false">
      <c r="A87" s="84" t="s">
        <v>42</v>
      </c>
      <c r="B87" s="138" t="s">
        <v>165</v>
      </c>
      <c r="C87" s="138"/>
      <c r="D87" s="138"/>
      <c r="E87" s="138"/>
      <c r="F87" s="138"/>
      <c r="G87" s="138"/>
      <c r="H87" s="139" t="n">
        <f aca="false">((15/30)/12)*0.00078</f>
        <v>3.25E-005</v>
      </c>
      <c r="I87" s="86" t="n">
        <f aca="false">ROUND(H87*($I$30),2)</f>
        <v>0</v>
      </c>
      <c r="J87" s="140"/>
      <c r="P87" s="61"/>
    </row>
    <row r="88" s="51" customFormat="true" ht="12.75" hidden="false" customHeight="false" outlineLevel="0" collapsed="false">
      <c r="A88" s="84" t="s">
        <v>45</v>
      </c>
      <c r="B88" s="58" t="s">
        <v>166</v>
      </c>
      <c r="C88" s="58"/>
      <c r="D88" s="58"/>
      <c r="E88" s="58"/>
      <c r="F88" s="58"/>
      <c r="G88" s="58"/>
      <c r="H88" s="139" t="n">
        <v>0.0002</v>
      </c>
      <c r="I88" s="86" t="n">
        <f aca="false">ROUND(H88*($I$30),2)</f>
        <v>0</v>
      </c>
      <c r="J88" s="60"/>
      <c r="K88" s="141"/>
      <c r="P88" s="61"/>
    </row>
    <row r="89" s="51" customFormat="true" ht="12.75" hidden="false" customHeight="false" outlineLevel="0" collapsed="false">
      <c r="A89" s="84" t="s">
        <v>70</v>
      </c>
      <c r="B89" s="58" t="s">
        <v>167</v>
      </c>
      <c r="C89" s="58"/>
      <c r="D89" s="58"/>
      <c r="E89" s="58"/>
      <c r="F89" s="58"/>
      <c r="G89" s="58"/>
      <c r="H89" s="142" t="n">
        <v>0</v>
      </c>
      <c r="I89" s="86" t="n">
        <f aca="false">ROUND(H89*($I$30),2)</f>
        <v>0</v>
      </c>
      <c r="J89" s="97"/>
      <c r="P89" s="61"/>
    </row>
    <row r="90" s="51" customFormat="true" ht="12.75" hidden="false" customHeight="false" outlineLevel="0" collapsed="false">
      <c r="A90" s="70" t="s">
        <v>168</v>
      </c>
      <c r="B90" s="70"/>
      <c r="C90" s="70"/>
      <c r="D90" s="70"/>
      <c r="E90" s="70"/>
      <c r="F90" s="70"/>
      <c r="G90" s="70"/>
      <c r="H90" s="143" t="n">
        <f aca="false">SUM(H84:H89)</f>
        <v>0.00727416666666667</v>
      </c>
      <c r="I90" s="101" t="n">
        <f aca="false">ROUND(SUM(I84:I89),2)</f>
        <v>0</v>
      </c>
      <c r="P90" s="61"/>
    </row>
    <row r="91" s="51" customFormat="true" ht="12.75" hidden="false" customHeight="false" outlineLevel="0" collapsed="false">
      <c r="A91" s="144" t="s">
        <v>107</v>
      </c>
      <c r="B91" s="58" t="s">
        <v>169</v>
      </c>
      <c r="C91" s="58"/>
      <c r="D91" s="58"/>
      <c r="E91" s="58"/>
      <c r="F91" s="58"/>
      <c r="G91" s="58"/>
      <c r="H91" s="100" t="n">
        <f aca="false">H50</f>
        <v>0.368</v>
      </c>
      <c r="I91" s="145" t="n">
        <f aca="false">ROUND(H91*I90,2)</f>
        <v>0</v>
      </c>
      <c r="J91" s="60"/>
      <c r="P91" s="61"/>
    </row>
    <row r="92" s="51" customFormat="true" ht="12.75" hidden="false" customHeight="false" outlineLevel="0" collapsed="false">
      <c r="A92" s="70" t="s">
        <v>170</v>
      </c>
      <c r="B92" s="70"/>
      <c r="C92" s="70"/>
      <c r="D92" s="70"/>
      <c r="E92" s="70"/>
      <c r="F92" s="70"/>
      <c r="G92" s="70"/>
      <c r="H92" s="70"/>
      <c r="I92" s="101" t="n">
        <f aca="false">ROUND(SUM(I90:I91),2)</f>
        <v>0</v>
      </c>
      <c r="J92" s="73"/>
      <c r="K92" s="74"/>
      <c r="L92" s="74"/>
      <c r="M92" s="74"/>
      <c r="N92" s="74"/>
      <c r="O92" s="74"/>
      <c r="P92" s="75"/>
    </row>
    <row r="93" s="51" customFormat="true" ht="12.75" hidden="false" customHeight="false" outlineLevel="0" collapsed="false">
      <c r="A93" s="105"/>
      <c r="B93" s="105"/>
      <c r="C93" s="105"/>
      <c r="D93" s="105"/>
      <c r="E93" s="105"/>
      <c r="F93" s="105"/>
      <c r="G93" s="105"/>
      <c r="H93" s="105"/>
      <c r="I93" s="105"/>
    </row>
    <row r="94" s="51" customFormat="true" ht="12.75" hidden="false" customHeight="false" outlineLevel="0" collapsed="false">
      <c r="A94" s="70" t="s">
        <v>171</v>
      </c>
      <c r="B94" s="70"/>
      <c r="C94" s="70"/>
      <c r="D94" s="70"/>
      <c r="E94" s="70"/>
      <c r="F94" s="70"/>
      <c r="G94" s="70"/>
      <c r="H94" s="70" t="s">
        <v>61</v>
      </c>
      <c r="I94" s="70" t="s">
        <v>62</v>
      </c>
      <c r="J94" s="70" t="s">
        <v>172</v>
      </c>
      <c r="K94" s="70"/>
      <c r="L94" s="70"/>
      <c r="M94" s="70"/>
      <c r="N94" s="70"/>
      <c r="O94" s="70"/>
      <c r="P94" s="70"/>
    </row>
    <row r="95" s="51" customFormat="true" ht="12.75" hidden="false" customHeight="false" outlineLevel="0" collapsed="false">
      <c r="A95" s="144" t="s">
        <v>33</v>
      </c>
      <c r="B95" s="108" t="s">
        <v>173</v>
      </c>
      <c r="C95" s="108"/>
      <c r="D95" s="108"/>
      <c r="E95" s="108"/>
      <c r="F95" s="108"/>
      <c r="G95" s="108"/>
      <c r="H95" s="85" t="n">
        <v>0</v>
      </c>
      <c r="I95" s="146" t="n">
        <v>0</v>
      </c>
      <c r="J95" s="147" t="s">
        <v>174</v>
      </c>
      <c r="K95" s="147"/>
      <c r="L95" s="147"/>
      <c r="M95" s="147"/>
      <c r="N95" s="147"/>
      <c r="O95" s="147"/>
      <c r="P95" s="147"/>
    </row>
    <row r="96" s="51" customFormat="true" ht="12.75" hidden="false" customHeight="false" outlineLevel="0" collapsed="false">
      <c r="A96" s="70" t="s">
        <v>175</v>
      </c>
      <c r="B96" s="70"/>
      <c r="C96" s="70"/>
      <c r="D96" s="70"/>
      <c r="E96" s="70"/>
      <c r="F96" s="70"/>
      <c r="G96" s="70"/>
      <c r="H96" s="100" t="n">
        <f aca="false">SUM(H95)</f>
        <v>0</v>
      </c>
      <c r="I96" s="101" t="n">
        <f aca="false">ROUND(I95,2)</f>
        <v>0</v>
      </c>
      <c r="J96" s="73"/>
      <c r="K96" s="74"/>
      <c r="L96" s="74"/>
      <c r="M96" s="74"/>
      <c r="N96" s="74"/>
      <c r="O96" s="74"/>
      <c r="P96" s="75"/>
    </row>
    <row r="97" s="51" customFormat="true" ht="12.75" hidden="false" customHeight="false" outlineLevel="0" collapsed="false">
      <c r="A97" s="105"/>
      <c r="B97" s="105"/>
      <c r="C97" s="105"/>
      <c r="D97" s="105"/>
      <c r="E97" s="105"/>
      <c r="F97" s="105"/>
      <c r="G97" s="105"/>
      <c r="H97" s="105"/>
      <c r="I97" s="105"/>
    </row>
    <row r="98" s="51" customFormat="true" ht="12.75" hidden="false" customHeight="false" outlineLevel="0" collapsed="false">
      <c r="A98" s="70" t="s">
        <v>176</v>
      </c>
      <c r="B98" s="70"/>
      <c r="C98" s="70"/>
      <c r="D98" s="70"/>
      <c r="E98" s="70"/>
      <c r="F98" s="70"/>
      <c r="G98" s="70"/>
      <c r="H98" s="70"/>
      <c r="I98" s="70"/>
      <c r="J98" s="70" t="s">
        <v>176</v>
      </c>
      <c r="K98" s="70"/>
      <c r="L98" s="70"/>
      <c r="M98" s="70"/>
      <c r="N98" s="70"/>
      <c r="O98" s="70"/>
      <c r="P98" s="70"/>
    </row>
    <row r="99" s="51" customFormat="true" ht="12.75" hidden="false" customHeight="false" outlineLevel="0" collapsed="false">
      <c r="A99" s="70" t="s">
        <v>177</v>
      </c>
      <c r="B99" s="70"/>
      <c r="C99" s="70"/>
      <c r="D99" s="70"/>
      <c r="E99" s="70"/>
      <c r="F99" s="70"/>
      <c r="G99" s="70"/>
      <c r="H99" s="70"/>
      <c r="I99" s="70" t="s">
        <v>62</v>
      </c>
      <c r="K99" s="93"/>
      <c r="L99" s="93"/>
      <c r="M99" s="93"/>
      <c r="N99" s="93"/>
      <c r="O99" s="93"/>
      <c r="P99" s="94"/>
    </row>
    <row r="100" s="51" customFormat="true" ht="12.75" hidden="false" customHeight="false" outlineLevel="0" collapsed="false">
      <c r="A100" s="84" t="s">
        <v>178</v>
      </c>
      <c r="B100" s="58" t="s">
        <v>179</v>
      </c>
      <c r="C100" s="58"/>
      <c r="D100" s="58"/>
      <c r="E100" s="58"/>
      <c r="F100" s="58"/>
      <c r="G100" s="58"/>
      <c r="H100" s="58"/>
      <c r="I100" s="96" t="n">
        <f aca="false">ROUND(I92,2)</f>
        <v>0</v>
      </c>
      <c r="J100" s="131" t="s">
        <v>180</v>
      </c>
      <c r="K100" s="131"/>
      <c r="L100" s="131"/>
      <c r="M100" s="131"/>
      <c r="N100" s="131"/>
      <c r="O100" s="131"/>
      <c r="P100" s="131"/>
    </row>
    <row r="101" s="51" customFormat="true" ht="12.75" hidden="false" customHeight="false" outlineLevel="0" collapsed="false">
      <c r="A101" s="70" t="s">
        <v>181</v>
      </c>
      <c r="B101" s="132" t="s">
        <v>182</v>
      </c>
      <c r="C101" s="132"/>
      <c r="D101" s="132"/>
      <c r="E101" s="132"/>
      <c r="F101" s="132"/>
      <c r="G101" s="132"/>
      <c r="H101" s="132"/>
      <c r="I101" s="146" t="n">
        <f aca="false">ROUND(I96,2)</f>
        <v>0</v>
      </c>
      <c r="J101" s="60"/>
      <c r="P101" s="61"/>
    </row>
    <row r="102" s="51" customFormat="true" ht="12.75" hidden="false" customHeight="false" outlineLevel="0" collapsed="false">
      <c r="A102" s="70" t="s">
        <v>183</v>
      </c>
      <c r="B102" s="70"/>
      <c r="C102" s="70"/>
      <c r="D102" s="70"/>
      <c r="E102" s="70"/>
      <c r="F102" s="70"/>
      <c r="G102" s="70"/>
      <c r="H102" s="70"/>
      <c r="I102" s="101" t="n">
        <f aca="false">ROUND(SUM(I100:I101),2)</f>
        <v>0</v>
      </c>
      <c r="J102" s="73"/>
      <c r="K102" s="74"/>
      <c r="L102" s="74"/>
      <c r="M102" s="74"/>
      <c r="N102" s="74"/>
      <c r="O102" s="74"/>
      <c r="P102" s="75"/>
    </row>
    <row r="103" s="51" customFormat="true" ht="12.75" hidden="false" customHeight="false" outlineLevel="0" collapsed="false">
      <c r="A103" s="105"/>
      <c r="B103" s="105"/>
      <c r="C103" s="105"/>
      <c r="D103" s="105"/>
      <c r="E103" s="105"/>
      <c r="F103" s="105"/>
      <c r="G103" s="105"/>
      <c r="H103" s="105"/>
      <c r="I103" s="105"/>
    </row>
    <row r="104" s="51" customFormat="true" ht="12.75" hidden="false" customHeight="false" outlineLevel="0" collapsed="false">
      <c r="A104" s="70" t="s">
        <v>184</v>
      </c>
      <c r="B104" s="70"/>
      <c r="C104" s="70"/>
      <c r="D104" s="70"/>
      <c r="E104" s="70"/>
      <c r="F104" s="70"/>
      <c r="G104" s="70"/>
      <c r="H104" s="70"/>
      <c r="I104" s="70"/>
      <c r="J104" s="70" t="s">
        <v>184</v>
      </c>
      <c r="K104" s="70"/>
      <c r="L104" s="70"/>
      <c r="M104" s="70"/>
      <c r="N104" s="70"/>
      <c r="O104" s="70"/>
      <c r="P104" s="70"/>
    </row>
    <row r="105" s="51" customFormat="true" ht="12.75" hidden="false" customHeight="false" outlineLevel="0" collapsed="false">
      <c r="A105" s="70" t="n">
        <v>5</v>
      </c>
      <c r="B105" s="70" t="s">
        <v>185</v>
      </c>
      <c r="C105" s="70"/>
      <c r="D105" s="70"/>
      <c r="E105" s="70"/>
      <c r="F105" s="70"/>
      <c r="G105" s="70"/>
      <c r="H105" s="70"/>
      <c r="I105" s="70" t="s">
        <v>62</v>
      </c>
      <c r="J105" s="147" t="s">
        <v>186</v>
      </c>
      <c r="K105" s="147"/>
      <c r="L105" s="147"/>
      <c r="M105" s="147"/>
      <c r="N105" s="147"/>
      <c r="O105" s="147"/>
      <c r="P105" s="147"/>
    </row>
    <row r="106" s="51" customFormat="true" ht="12.75" hidden="false" customHeight="false" outlineLevel="0" collapsed="false">
      <c r="A106" s="84" t="s">
        <v>33</v>
      </c>
      <c r="B106" s="58" t="s">
        <v>187</v>
      </c>
      <c r="C106" s="58"/>
      <c r="D106" s="58"/>
      <c r="E106" s="58"/>
      <c r="F106" s="58"/>
      <c r="G106" s="58"/>
      <c r="H106" s="58"/>
      <c r="I106" s="148" t="n">
        <f aca="false">Insumos!F8</f>
        <v>0</v>
      </c>
      <c r="J106" s="60"/>
      <c r="P106" s="61"/>
    </row>
    <row r="107" s="51" customFormat="true" ht="12.75" hidden="false" customHeight="false" outlineLevel="0" collapsed="false">
      <c r="A107" s="84" t="s">
        <v>35</v>
      </c>
      <c r="B107" s="58" t="s">
        <v>188</v>
      </c>
      <c r="C107" s="58"/>
      <c r="D107" s="58"/>
      <c r="E107" s="58"/>
      <c r="F107" s="58"/>
      <c r="G107" s="58"/>
      <c r="H107" s="58"/>
      <c r="I107" s="148" t="n">
        <f aca="false">Insumos!F18</f>
        <v>0</v>
      </c>
      <c r="J107" s="60"/>
      <c r="P107" s="61"/>
    </row>
    <row r="108" s="51" customFormat="true" ht="12.75" hidden="false" customHeight="false" outlineLevel="0" collapsed="false">
      <c r="A108" s="144" t="s">
        <v>39</v>
      </c>
      <c r="B108" s="79" t="s">
        <v>189</v>
      </c>
      <c r="C108" s="149"/>
      <c r="D108" s="149"/>
      <c r="E108" s="149"/>
      <c r="F108" s="149"/>
      <c r="G108" s="149"/>
      <c r="H108" s="150"/>
      <c r="I108" s="151" t="n">
        <f aca="false">Insumos!F27</f>
        <v>0</v>
      </c>
      <c r="J108" s="60"/>
      <c r="P108" s="61"/>
    </row>
    <row r="109" s="51" customFormat="true" ht="12.75" hidden="false" customHeight="false" outlineLevel="0" collapsed="false">
      <c r="A109" s="144" t="s">
        <v>42</v>
      </c>
      <c r="B109" s="79" t="s">
        <v>71</v>
      </c>
      <c r="C109" s="149"/>
      <c r="D109" s="149"/>
      <c r="E109" s="149"/>
      <c r="F109" s="149"/>
      <c r="G109" s="149"/>
      <c r="H109" s="150"/>
      <c r="I109" s="151" t="n">
        <v>0</v>
      </c>
      <c r="J109" s="60"/>
      <c r="P109" s="61"/>
    </row>
    <row r="110" s="51" customFormat="true" ht="12.75" hidden="false" customHeight="false" outlineLevel="0" collapsed="false">
      <c r="A110" s="70" t="s">
        <v>190</v>
      </c>
      <c r="B110" s="70"/>
      <c r="C110" s="70"/>
      <c r="D110" s="70"/>
      <c r="E110" s="70"/>
      <c r="F110" s="70"/>
      <c r="G110" s="70"/>
      <c r="H110" s="70"/>
      <c r="I110" s="101" t="n">
        <f aca="false">SUM(I106:I109)</f>
        <v>0</v>
      </c>
      <c r="J110" s="73"/>
      <c r="K110" s="74"/>
      <c r="L110" s="74"/>
      <c r="M110" s="74"/>
      <c r="N110" s="74"/>
      <c r="O110" s="74"/>
      <c r="P110" s="75"/>
    </row>
    <row r="111" s="51" customFormat="true" ht="12.75" hidden="false" customHeight="false" outlineLevel="0" collapsed="false">
      <c r="A111" s="105"/>
      <c r="B111" s="105"/>
      <c r="C111" s="105"/>
      <c r="D111" s="105"/>
      <c r="E111" s="105"/>
      <c r="F111" s="105"/>
      <c r="G111" s="105"/>
      <c r="H111" s="105"/>
      <c r="I111" s="105"/>
    </row>
    <row r="112" s="51" customFormat="true" ht="12.75" hidden="false" customHeight="false" outlineLevel="0" collapsed="false">
      <c r="A112" s="70" t="s">
        <v>191</v>
      </c>
      <c r="B112" s="70"/>
      <c r="C112" s="70"/>
      <c r="D112" s="70"/>
      <c r="E112" s="70"/>
      <c r="F112" s="70"/>
      <c r="G112" s="70"/>
      <c r="H112" s="70"/>
      <c r="I112" s="70"/>
      <c r="J112" s="70" t="s">
        <v>191</v>
      </c>
      <c r="K112" s="70"/>
      <c r="L112" s="70"/>
      <c r="M112" s="70"/>
      <c r="N112" s="70"/>
      <c r="O112" s="70"/>
      <c r="P112" s="70"/>
    </row>
    <row r="113" s="51" customFormat="true" ht="15.75" hidden="false" customHeight="true" outlineLevel="0" collapsed="false">
      <c r="A113" s="70" t="s">
        <v>192</v>
      </c>
      <c r="B113" s="70"/>
      <c r="C113" s="70"/>
      <c r="D113" s="70"/>
      <c r="E113" s="70"/>
      <c r="F113" s="70"/>
      <c r="G113" s="70"/>
      <c r="H113" s="70" t="s">
        <v>61</v>
      </c>
      <c r="I113" s="70" t="s">
        <v>62</v>
      </c>
      <c r="J113" s="92" t="s">
        <v>193</v>
      </c>
      <c r="K113" s="93"/>
      <c r="L113" s="93"/>
      <c r="M113" s="93"/>
      <c r="N113" s="93"/>
      <c r="O113" s="93"/>
      <c r="P113" s="94"/>
    </row>
    <row r="114" s="51" customFormat="true" ht="12.75" hidden="false" customHeight="false" outlineLevel="0" collapsed="false">
      <c r="A114" s="84" t="s">
        <v>33</v>
      </c>
      <c r="B114" s="58" t="s">
        <v>194</v>
      </c>
      <c r="C114" s="58"/>
      <c r="D114" s="58"/>
      <c r="E114" s="58"/>
      <c r="F114" s="58"/>
      <c r="G114" s="58"/>
      <c r="H114" s="152" t="n">
        <v>0.05</v>
      </c>
      <c r="I114" s="153" t="s">
        <v>195</v>
      </c>
      <c r="J114" s="97" t="s">
        <v>196</v>
      </c>
      <c r="P114" s="61"/>
    </row>
    <row r="115" s="51" customFormat="true" ht="12.75" hidden="false" customHeight="false" outlineLevel="0" collapsed="false">
      <c r="A115" s="84" t="s">
        <v>35</v>
      </c>
      <c r="B115" s="58" t="s">
        <v>197</v>
      </c>
      <c r="C115" s="58"/>
      <c r="D115" s="58"/>
      <c r="E115" s="58"/>
      <c r="F115" s="58"/>
      <c r="G115" s="58"/>
      <c r="H115" s="152" t="n">
        <v>0.1</v>
      </c>
      <c r="I115" s="153"/>
      <c r="J115" s="154" t="s">
        <v>198</v>
      </c>
      <c r="K115" s="154"/>
      <c r="L115" s="154"/>
      <c r="M115" s="154"/>
      <c r="N115" s="154"/>
      <c r="O115" s="154"/>
      <c r="P115" s="154"/>
    </row>
    <row r="116" s="51" customFormat="true" ht="12.75" hidden="false" customHeight="false" outlineLevel="0" collapsed="false">
      <c r="A116" s="70" t="s">
        <v>39</v>
      </c>
      <c r="B116" s="155" t="s">
        <v>199</v>
      </c>
      <c r="C116" s="155"/>
      <c r="D116" s="155"/>
      <c r="E116" s="155"/>
      <c r="F116" s="155"/>
      <c r="G116" s="155"/>
      <c r="H116" s="100" t="n">
        <v>0</v>
      </c>
      <c r="I116" s="153"/>
      <c r="J116" s="154" t="s">
        <v>200</v>
      </c>
      <c r="K116" s="154"/>
      <c r="L116" s="154"/>
      <c r="M116" s="154"/>
      <c r="N116" s="154"/>
      <c r="O116" s="154"/>
      <c r="P116" s="154"/>
    </row>
    <row r="117" s="51" customFormat="true" ht="12.75" hidden="false" customHeight="false" outlineLevel="0" collapsed="false">
      <c r="A117" s="84" t="s">
        <v>201</v>
      </c>
      <c r="B117" s="58" t="s">
        <v>202</v>
      </c>
      <c r="C117" s="58"/>
      <c r="D117" s="58"/>
      <c r="E117" s="58"/>
      <c r="F117" s="58"/>
      <c r="G117" s="58"/>
      <c r="H117" s="152" t="n">
        <v>0.0065</v>
      </c>
      <c r="I117" s="153"/>
      <c r="J117" s="95" t="s">
        <v>203</v>
      </c>
      <c r="P117" s="61"/>
    </row>
    <row r="118" s="51" customFormat="true" ht="12.75" hidden="false" customHeight="false" outlineLevel="0" collapsed="false">
      <c r="A118" s="84" t="s">
        <v>204</v>
      </c>
      <c r="B118" s="58" t="s">
        <v>205</v>
      </c>
      <c r="C118" s="58"/>
      <c r="D118" s="58"/>
      <c r="E118" s="58"/>
      <c r="F118" s="58"/>
      <c r="G118" s="58"/>
      <c r="H118" s="152" t="n">
        <v>0.03</v>
      </c>
      <c r="I118" s="153"/>
      <c r="J118" s="60" t="s">
        <v>206</v>
      </c>
      <c r="P118" s="61"/>
    </row>
    <row r="119" s="51" customFormat="true" ht="12.75" hidden="false" customHeight="false" outlineLevel="0" collapsed="false">
      <c r="A119" s="84" t="s">
        <v>207</v>
      </c>
      <c r="B119" s="58" t="s">
        <v>208</v>
      </c>
      <c r="C119" s="58"/>
      <c r="D119" s="58"/>
      <c r="E119" s="58"/>
      <c r="F119" s="58"/>
      <c r="G119" s="58"/>
      <c r="H119" s="152" t="n">
        <v>0.05</v>
      </c>
      <c r="I119" s="153"/>
      <c r="J119" s="60" t="s">
        <v>209</v>
      </c>
      <c r="P119" s="61"/>
    </row>
    <row r="120" s="51" customFormat="true" ht="12.75" hidden="false" customHeight="false" outlineLevel="0" collapsed="false">
      <c r="A120" s="84" t="s">
        <v>210</v>
      </c>
      <c r="B120" s="58" t="s">
        <v>211</v>
      </c>
      <c r="C120" s="58"/>
      <c r="D120" s="58"/>
      <c r="E120" s="58"/>
      <c r="F120" s="58"/>
      <c r="G120" s="58"/>
      <c r="H120" s="152"/>
      <c r="I120" s="153"/>
      <c r="J120" s="60"/>
      <c r="P120" s="61"/>
    </row>
    <row r="121" s="51" customFormat="true" ht="12.75" hidden="false" customHeight="false" outlineLevel="0" collapsed="false">
      <c r="A121" s="70" t="s">
        <v>212</v>
      </c>
      <c r="B121" s="70"/>
      <c r="C121" s="70"/>
      <c r="D121" s="70"/>
      <c r="E121" s="70"/>
      <c r="F121" s="70"/>
      <c r="G121" s="70"/>
      <c r="H121" s="156" t="n">
        <f aca="false">((1+H114)/(1-(H117+H118+H119+H120)-H115))-1</f>
        <v>0.290719114935464</v>
      </c>
      <c r="I121" s="90" t="n">
        <f aca="false">ROUND(((H121*I130)),2)</f>
        <v>0</v>
      </c>
      <c r="J121" s="73"/>
      <c r="K121" s="74"/>
      <c r="L121" s="74"/>
      <c r="M121" s="74"/>
      <c r="N121" s="74"/>
      <c r="O121" s="74"/>
      <c r="P121" s="75"/>
    </row>
    <row r="122" s="51" customFormat="true" ht="12.75" hidden="false" customHeight="false" outlineLevel="0" collapsed="false">
      <c r="A122" s="67"/>
      <c r="B122" s="67"/>
      <c r="C122" s="67"/>
      <c r="D122" s="67"/>
      <c r="E122" s="67"/>
      <c r="F122" s="67"/>
      <c r="G122" s="67"/>
      <c r="H122" s="67"/>
      <c r="I122" s="91"/>
    </row>
    <row r="123" s="51" customFormat="true" ht="12.75" hidden="false" customHeight="false" outlineLevel="0" collapsed="false">
      <c r="A123" s="70" t="s">
        <v>213</v>
      </c>
      <c r="B123" s="70"/>
      <c r="C123" s="70"/>
      <c r="D123" s="70"/>
      <c r="E123" s="70"/>
      <c r="F123" s="70"/>
      <c r="G123" s="70"/>
      <c r="H123" s="70"/>
      <c r="I123" s="70"/>
      <c r="J123" s="106" t="s">
        <v>213</v>
      </c>
      <c r="K123" s="106"/>
      <c r="L123" s="106"/>
      <c r="M123" s="106"/>
      <c r="N123" s="106"/>
      <c r="O123" s="106"/>
      <c r="P123" s="106"/>
    </row>
    <row r="124" s="51" customFormat="true" ht="12.75" hidden="false" customHeight="false" outlineLevel="0" collapsed="false">
      <c r="A124" s="70" t="s">
        <v>214</v>
      </c>
      <c r="B124" s="70"/>
      <c r="C124" s="70"/>
      <c r="D124" s="70"/>
      <c r="E124" s="70"/>
      <c r="F124" s="70"/>
      <c r="G124" s="70"/>
      <c r="H124" s="70"/>
      <c r="I124" s="70" t="s">
        <v>62</v>
      </c>
      <c r="J124" s="95" t="s">
        <v>215</v>
      </c>
      <c r="K124" s="93"/>
      <c r="L124" s="93"/>
      <c r="M124" s="93"/>
      <c r="N124" s="93"/>
      <c r="O124" s="93"/>
      <c r="P124" s="94"/>
    </row>
    <row r="125" s="51" customFormat="true" ht="12.75" hidden="false" customHeight="false" outlineLevel="0" collapsed="false">
      <c r="A125" s="57" t="s">
        <v>33</v>
      </c>
      <c r="B125" s="58" t="str">
        <f aca="false">A22</f>
        <v>MÓDULO 1 - COMPOSIÇÃO DA REMUNERAÇÃO</v>
      </c>
      <c r="C125" s="58"/>
      <c r="D125" s="58"/>
      <c r="E125" s="58"/>
      <c r="F125" s="58"/>
      <c r="G125" s="58"/>
      <c r="H125" s="58"/>
      <c r="I125" s="86" t="n">
        <f aca="false">ROUND(I30,2)</f>
        <v>0</v>
      </c>
      <c r="J125" s="95" t="s">
        <v>216</v>
      </c>
      <c r="P125" s="61"/>
    </row>
    <row r="126" s="51" customFormat="true" ht="12.75" hidden="false" customHeight="false" outlineLevel="0" collapsed="false">
      <c r="A126" s="57" t="s">
        <v>35</v>
      </c>
      <c r="B126" s="58" t="str">
        <f aca="false">A32</f>
        <v>MÓDULO 2 – ENCARGOS E BENEFÍCIOS ANUAIS, MENSAIS E DIÁRIOS</v>
      </c>
      <c r="C126" s="58"/>
      <c r="D126" s="58"/>
      <c r="E126" s="58"/>
      <c r="F126" s="58"/>
      <c r="G126" s="58"/>
      <c r="H126" s="58"/>
      <c r="I126" s="86" t="n">
        <f aca="false">ROUND(I70,2)</f>
        <v>0</v>
      </c>
      <c r="J126" s="97" t="s">
        <v>217</v>
      </c>
      <c r="P126" s="61"/>
    </row>
    <row r="127" s="51" customFormat="true" ht="12.75" hidden="false" customHeight="false" outlineLevel="0" collapsed="false">
      <c r="A127" s="57" t="s">
        <v>39</v>
      </c>
      <c r="B127" s="58" t="str">
        <f aca="false">A72</f>
        <v>MÓDULO 3 – PROVISÃO PARA RESCISÃO</v>
      </c>
      <c r="C127" s="58"/>
      <c r="D127" s="58"/>
      <c r="E127" s="58"/>
      <c r="F127" s="58"/>
      <c r="G127" s="58"/>
      <c r="H127" s="58"/>
      <c r="I127" s="86" t="n">
        <f aca="false">ROUND(I80,2)</f>
        <v>0</v>
      </c>
      <c r="J127" s="60"/>
      <c r="K127" s="157"/>
      <c r="P127" s="61"/>
    </row>
    <row r="128" s="51" customFormat="true" ht="12.75" hidden="false" customHeight="false" outlineLevel="0" collapsed="false">
      <c r="A128" s="57" t="s">
        <v>42</v>
      </c>
      <c r="B128" s="58" t="str">
        <f aca="false">A82</f>
        <v>MÓDULO 4 – CUSTO DE REPOSIÇÃO DO PROFISSIONAL AUSENTE</v>
      </c>
      <c r="C128" s="58"/>
      <c r="D128" s="58"/>
      <c r="E128" s="58"/>
      <c r="F128" s="58"/>
      <c r="G128" s="58"/>
      <c r="H128" s="58"/>
      <c r="I128" s="86" t="n">
        <f aca="false">ROUND(I102,2)</f>
        <v>0</v>
      </c>
      <c r="J128" s="60"/>
      <c r="K128" s="157"/>
      <c r="P128" s="61"/>
    </row>
    <row r="129" s="51" customFormat="true" ht="12.75" hidden="false" customHeight="false" outlineLevel="0" collapsed="false">
      <c r="A129" s="57" t="s">
        <v>45</v>
      </c>
      <c r="B129" s="58" t="str">
        <f aca="false">A104</f>
        <v>MÓDULO 5 – INSUMOS DIVERSOS</v>
      </c>
      <c r="C129" s="58"/>
      <c r="D129" s="58"/>
      <c r="E129" s="58"/>
      <c r="F129" s="58"/>
      <c r="G129" s="58"/>
      <c r="H129" s="58"/>
      <c r="I129" s="86" t="n">
        <f aca="false">ROUND(I110,2)</f>
        <v>0</v>
      </c>
      <c r="J129" s="60"/>
      <c r="P129" s="61"/>
    </row>
    <row r="130" s="51" customFormat="true" ht="12.75" hidden="false" customHeight="false" outlineLevel="0" collapsed="false">
      <c r="A130" s="70"/>
      <c r="B130" s="70" t="s">
        <v>218</v>
      </c>
      <c r="C130" s="70"/>
      <c r="D130" s="70"/>
      <c r="E130" s="70"/>
      <c r="F130" s="70"/>
      <c r="G130" s="70"/>
      <c r="H130" s="70"/>
      <c r="I130" s="90" t="n">
        <f aca="false">ROUND(SUM(I125:I129),2)</f>
        <v>0</v>
      </c>
      <c r="J130" s="97"/>
      <c r="K130" s="141"/>
      <c r="P130" s="61"/>
    </row>
    <row r="131" s="51" customFormat="true" ht="12.75" hidden="false" customHeight="false" outlineLevel="0" collapsed="false">
      <c r="A131" s="158" t="s">
        <v>70</v>
      </c>
      <c r="B131" s="58" t="str">
        <f aca="false">A112</f>
        <v>MÓDULO 6 – CUSTOS INDIRETOS, TRIBUTOS E LUCRO</v>
      </c>
      <c r="C131" s="58"/>
      <c r="D131" s="58"/>
      <c r="E131" s="58"/>
      <c r="F131" s="58"/>
      <c r="G131" s="58"/>
      <c r="H131" s="58"/>
      <c r="I131" s="86" t="n">
        <f aca="false">ROUND(I121,2)</f>
        <v>0</v>
      </c>
      <c r="J131" s="97"/>
      <c r="P131" s="61"/>
    </row>
    <row r="132" s="51" customFormat="true" ht="18" hidden="false" customHeight="true" outlineLevel="0" collapsed="false">
      <c r="A132" s="70" t="s">
        <v>219</v>
      </c>
      <c r="B132" s="70"/>
      <c r="C132" s="70"/>
      <c r="D132" s="70"/>
      <c r="E132" s="70"/>
      <c r="F132" s="70"/>
      <c r="G132" s="70"/>
      <c r="H132" s="70"/>
      <c r="I132" s="90" t="n">
        <f aca="false">ROUND(SUM(I130:I131),2)</f>
        <v>0</v>
      </c>
      <c r="J132" s="97"/>
      <c r="P132" s="61"/>
    </row>
    <row r="133" s="51" customFormat="true" ht="18" hidden="false" customHeight="true" outlineLevel="0" collapsed="false">
      <c r="A133" s="70" t="s">
        <v>220</v>
      </c>
      <c r="B133" s="70"/>
      <c r="C133" s="70"/>
      <c r="D133" s="70"/>
      <c r="E133" s="70"/>
      <c r="F133" s="70"/>
      <c r="G133" s="70"/>
      <c r="H133" s="70"/>
      <c r="I133" s="159" t="n">
        <f aca="false">'Planilha de Custos'!I8</f>
        <v>1</v>
      </c>
      <c r="J133" s="60"/>
      <c r="L133" s="157"/>
      <c r="P133" s="61"/>
    </row>
    <row r="134" s="51" customFormat="true" ht="18" hidden="false" customHeight="true" outlineLevel="0" collapsed="false">
      <c r="A134" s="70" t="s">
        <v>221</v>
      </c>
      <c r="B134" s="70"/>
      <c r="C134" s="70"/>
      <c r="D134" s="70"/>
      <c r="E134" s="70"/>
      <c r="F134" s="70"/>
      <c r="G134" s="70"/>
      <c r="H134" s="70"/>
      <c r="I134" s="90" t="n">
        <f aca="false">ROUND(I132*I133,2)</f>
        <v>0</v>
      </c>
      <c r="J134" s="73"/>
      <c r="K134" s="74"/>
      <c r="L134" s="74"/>
      <c r="M134" s="74"/>
      <c r="N134" s="74"/>
      <c r="O134" s="74"/>
      <c r="P134" s="75"/>
    </row>
    <row r="135" s="51" customFormat="true" ht="12.75" hidden="false" customHeight="true" outlineLevel="0" collapsed="false">
      <c r="L135" s="141"/>
    </row>
    <row r="136" s="51" customFormat="true" ht="252.75" hidden="false" customHeight="true" outlineLevel="0" collapsed="false">
      <c r="A136" s="160" t="s">
        <v>222</v>
      </c>
      <c r="B136" s="160"/>
      <c r="C136" s="160"/>
      <c r="D136" s="160"/>
      <c r="E136" s="160"/>
      <c r="F136" s="160"/>
      <c r="G136" s="160"/>
      <c r="H136" s="160"/>
      <c r="I136" s="160"/>
    </row>
  </sheetData>
  <mergeCells count="174">
    <mergeCell ref="A1:E3"/>
    <mergeCell ref="F1:I3"/>
    <mergeCell ref="J1:P4"/>
    <mergeCell ref="A4:I4"/>
    <mergeCell ref="B5:G5"/>
    <mergeCell ref="H5:I5"/>
    <mergeCell ref="B6:G6"/>
    <mergeCell ref="H6:I6"/>
    <mergeCell ref="J6:P6"/>
    <mergeCell ref="B7:G7"/>
    <mergeCell ref="H7:I7"/>
    <mergeCell ref="J7:P7"/>
    <mergeCell ref="B8:G8"/>
    <mergeCell ref="H8:I8"/>
    <mergeCell ref="B9:G9"/>
    <mergeCell ref="H9:I9"/>
    <mergeCell ref="J9:P9"/>
    <mergeCell ref="A11:I11"/>
    <mergeCell ref="J11:P11"/>
    <mergeCell ref="A12:B12"/>
    <mergeCell ref="C12:D12"/>
    <mergeCell ref="E12:I12"/>
    <mergeCell ref="A13:B13"/>
    <mergeCell ref="C13:D13"/>
    <mergeCell ref="E13:I13"/>
    <mergeCell ref="A15:I15"/>
    <mergeCell ref="J15:P15"/>
    <mergeCell ref="B16:G16"/>
    <mergeCell ref="H16:I16"/>
    <mergeCell ref="J16:L16"/>
    <mergeCell ref="M16:O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J22:P22"/>
    <mergeCell ref="B23:G23"/>
    <mergeCell ref="J23:P23"/>
    <mergeCell ref="B24:G24"/>
    <mergeCell ref="B25:G25"/>
    <mergeCell ref="B26:G26"/>
    <mergeCell ref="B27:G27"/>
    <mergeCell ref="B28:G28"/>
    <mergeCell ref="B29:G29"/>
    <mergeCell ref="A30:H30"/>
    <mergeCell ref="A32:I32"/>
    <mergeCell ref="J32:P32"/>
    <mergeCell ref="Q32:W32"/>
    <mergeCell ref="A33:G33"/>
    <mergeCell ref="B34:G34"/>
    <mergeCell ref="B35:G35"/>
    <mergeCell ref="B36:G36"/>
    <mergeCell ref="A37:G37"/>
    <mergeCell ref="B38:G38"/>
    <mergeCell ref="A39:G39"/>
    <mergeCell ref="A40:I40"/>
    <mergeCell ref="A41:G41"/>
    <mergeCell ref="J41:P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J52:P52"/>
    <mergeCell ref="Q52:W52"/>
    <mergeCell ref="X52:AD52"/>
    <mergeCell ref="B53:D53"/>
    <mergeCell ref="B54:D54"/>
    <mergeCell ref="B55:D55"/>
    <mergeCell ref="B56:G56"/>
    <mergeCell ref="J56:P59"/>
    <mergeCell ref="B57:G57"/>
    <mergeCell ref="A59:H59"/>
    <mergeCell ref="A61:I61"/>
    <mergeCell ref="J61:P61"/>
    <mergeCell ref="B62:G62"/>
    <mergeCell ref="J62:P62"/>
    <mergeCell ref="A63:I63"/>
    <mergeCell ref="A64:I64"/>
    <mergeCell ref="J64:P64"/>
    <mergeCell ref="A65:H65"/>
    <mergeCell ref="J65:P65"/>
    <mergeCell ref="B66:H66"/>
    <mergeCell ref="B67:H67"/>
    <mergeCell ref="B68:H68"/>
    <mergeCell ref="B69:H69"/>
    <mergeCell ref="A70:H70"/>
    <mergeCell ref="A71:I71"/>
    <mergeCell ref="A72:I72"/>
    <mergeCell ref="J72:P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A82:I82"/>
    <mergeCell ref="J82:P82"/>
    <mergeCell ref="A83:G83"/>
    <mergeCell ref="B84:G84"/>
    <mergeCell ref="B85:G85"/>
    <mergeCell ref="B86:G86"/>
    <mergeCell ref="B87:G87"/>
    <mergeCell ref="B88:G88"/>
    <mergeCell ref="B89:G89"/>
    <mergeCell ref="A90:G90"/>
    <mergeCell ref="B91:G91"/>
    <mergeCell ref="A92:H92"/>
    <mergeCell ref="A93:I93"/>
    <mergeCell ref="A94:G94"/>
    <mergeCell ref="J94:P94"/>
    <mergeCell ref="B95:G95"/>
    <mergeCell ref="J95:P95"/>
    <mergeCell ref="A96:G96"/>
    <mergeCell ref="A97:I97"/>
    <mergeCell ref="A98:I98"/>
    <mergeCell ref="J98:P98"/>
    <mergeCell ref="A99:H99"/>
    <mergeCell ref="B100:H100"/>
    <mergeCell ref="J100:P100"/>
    <mergeCell ref="B101:H101"/>
    <mergeCell ref="A102:H102"/>
    <mergeCell ref="A103:I103"/>
    <mergeCell ref="A104:I104"/>
    <mergeCell ref="J104:P104"/>
    <mergeCell ref="B105:H105"/>
    <mergeCell ref="J105:P105"/>
    <mergeCell ref="B106:H106"/>
    <mergeCell ref="B107:H107"/>
    <mergeCell ref="A110:H110"/>
    <mergeCell ref="A111:I111"/>
    <mergeCell ref="A112:I112"/>
    <mergeCell ref="J112:P112"/>
    <mergeCell ref="A113:G113"/>
    <mergeCell ref="B114:G114"/>
    <mergeCell ref="I114:I120"/>
    <mergeCell ref="B115:G115"/>
    <mergeCell ref="J115:P115"/>
    <mergeCell ref="B116:G116"/>
    <mergeCell ref="J116:P116"/>
    <mergeCell ref="B117:G117"/>
    <mergeCell ref="B118:G118"/>
    <mergeCell ref="B119:G119"/>
    <mergeCell ref="B120:G120"/>
    <mergeCell ref="A121:G121"/>
    <mergeCell ref="A123:I123"/>
    <mergeCell ref="J123:P123"/>
    <mergeCell ref="A124:H124"/>
    <mergeCell ref="B125:H125"/>
    <mergeCell ref="B126:H126"/>
    <mergeCell ref="B127:H127"/>
    <mergeCell ref="B128:H128"/>
    <mergeCell ref="B129:H129"/>
    <mergeCell ref="B130:H130"/>
    <mergeCell ref="B131:H131"/>
    <mergeCell ref="A132:H132"/>
    <mergeCell ref="A133:H133"/>
    <mergeCell ref="A134:H134"/>
    <mergeCell ref="A136:I136"/>
  </mergeCells>
  <hyperlinks>
    <hyperlink ref="J115" r:id="rId1" display="CITL = (1 + CI)/(1 – T – L) - 1, onde:"/>
    <hyperlink ref="J116" r:id="rId2" display="CI = Custos Indiretos, T = Tributos, L = Lucro"/>
  </hyperlinks>
  <printOptions headings="false" gridLines="false" gridLinesSet="true" horizontalCentered="true" verticalCentered="true"/>
  <pageMargins left="0.196527777777778" right="0.196527777777778" top="0.196527777777778" bottom="0.196527777777778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200"/>
    <pageSetUpPr fitToPage="false"/>
  </sheetPr>
  <dimension ref="A1:AD136"/>
  <sheetViews>
    <sheetView showFormulas="false" showGridLines="false" showRowColHeaders="true" showZeros="true" rightToLeft="false" tabSelected="false" showOutlineSymbols="true" defaultGridColor="true" view="normal" topLeftCell="A41" colorId="64" zoomScale="100" zoomScaleNormal="100" zoomScalePageLayoutView="100" workbookViewId="0">
      <selection pane="topLeft" activeCell="I56" activeCellId="0" sqref="I56"/>
    </sheetView>
  </sheetViews>
  <sheetFormatPr defaultColWidth="9.1484375" defaultRowHeight="12.75" zeroHeight="false" outlineLevelRow="0" outlineLevelCol="0"/>
  <cols>
    <col collapsed="false" customWidth="true" hidden="false" outlineLevel="0" max="1" min="1" style="51" width="10"/>
    <col collapsed="false" customWidth="false" hidden="false" outlineLevel="0" max="2" min="2" style="51" width="9.14"/>
    <col collapsed="false" customWidth="true" hidden="false" outlineLevel="0" max="3" min="3" style="51" width="15"/>
    <col collapsed="false" customWidth="true" hidden="false" outlineLevel="0" max="4" min="4" style="51" width="12.71"/>
    <col collapsed="false" customWidth="true" hidden="false" outlineLevel="0" max="5" min="5" style="51" width="10.85"/>
    <col collapsed="false" customWidth="false" hidden="false" outlineLevel="0" max="6" min="6" style="51" width="9.14"/>
    <col collapsed="false" customWidth="true" hidden="false" outlineLevel="0" max="7" min="7" style="51" width="10.57"/>
    <col collapsed="false" customWidth="true" hidden="false" outlineLevel="0" max="8" min="8" style="51" width="12.42"/>
    <col collapsed="false" customWidth="true" hidden="false" outlineLevel="0" max="9" min="9" style="51" width="21"/>
    <col collapsed="false" customWidth="true" hidden="false" outlineLevel="0" max="10" min="10" style="51" width="17.29"/>
    <col collapsed="false" customWidth="true" hidden="false" outlineLevel="0" max="11" min="11" style="51" width="18.29"/>
    <col collapsed="false" customWidth="true" hidden="false" outlineLevel="0" max="12" min="12" style="51" width="15.57"/>
    <col collapsed="false" customWidth="false" hidden="false" outlineLevel="0" max="15" min="13" style="51" width="9.14"/>
    <col collapsed="false" customWidth="true" hidden="false" outlineLevel="0" max="16" min="16" style="51" width="24.86"/>
    <col collapsed="false" customWidth="false" hidden="false" outlineLevel="0" max="20" min="17" style="51" width="9.14"/>
    <col collapsed="false" customWidth="true" hidden="false" outlineLevel="0" max="21" min="21" style="51" width="10.29"/>
    <col collapsed="false" customWidth="false" hidden="false" outlineLevel="0" max="22" min="22" style="51" width="9.14"/>
    <col collapsed="false" customWidth="true" hidden="false" outlineLevel="0" max="23" min="23" style="51" width="46.57"/>
    <col collapsed="false" customWidth="false" hidden="false" outlineLevel="0" max="27" min="24" style="51" width="9.14"/>
    <col collapsed="false" customWidth="true" hidden="false" outlineLevel="0" max="28" min="28" style="51" width="10.29"/>
    <col collapsed="false" customWidth="false" hidden="false" outlineLevel="0" max="29" min="29" style="51" width="9.14"/>
    <col collapsed="false" customWidth="true" hidden="false" outlineLevel="0" max="30" min="30" style="51" width="46.57"/>
    <col collapsed="false" customWidth="false" hidden="false" outlineLevel="0" max="1024" min="31" style="51" width="9.14"/>
    <col collapsed="false" customWidth="false" hidden="false" outlineLevel="0" max="16384" min="1025" style="52" width="9.14"/>
  </cols>
  <sheetData>
    <row r="1" s="51" customFormat="true" ht="12.75" hidden="false" customHeight="true" outlineLevel="0" collapsed="false">
      <c r="A1" s="53" t="s">
        <v>30</v>
      </c>
      <c r="B1" s="53"/>
      <c r="C1" s="53"/>
      <c r="D1" s="53"/>
      <c r="E1" s="53"/>
      <c r="F1" s="54" t="str">
        <f aca="false">'Planilha de Custos'!C9</f>
        <v>Recepcionista</v>
      </c>
      <c r="G1" s="54"/>
      <c r="H1" s="54"/>
      <c r="I1" s="54"/>
      <c r="J1" s="55" t="s">
        <v>31</v>
      </c>
      <c r="K1" s="55"/>
      <c r="L1" s="55"/>
      <c r="M1" s="55"/>
      <c r="N1" s="55"/>
      <c r="O1" s="55"/>
      <c r="P1" s="55"/>
    </row>
    <row r="2" s="51" customFormat="true" ht="12.75" hidden="false" customHeight="true" outlineLevel="0" collapsed="false">
      <c r="A2" s="53"/>
      <c r="B2" s="53"/>
      <c r="C2" s="53"/>
      <c r="D2" s="53"/>
      <c r="E2" s="53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</row>
    <row r="3" s="51" customFormat="true" ht="12.75" hidden="false" customHeight="true" outlineLevel="0" collapsed="false">
      <c r="A3" s="53"/>
      <c r="B3" s="53"/>
      <c r="C3" s="53"/>
      <c r="D3" s="53"/>
      <c r="E3" s="53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</row>
    <row r="4" s="51" customFormat="true" ht="12.75" hidden="false" customHeight="true" outlineLevel="0" collapsed="false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5"/>
      <c r="K4" s="55"/>
      <c r="L4" s="55"/>
      <c r="M4" s="55"/>
      <c r="N4" s="55"/>
      <c r="O4" s="55"/>
      <c r="P4" s="55"/>
    </row>
    <row r="5" s="51" customFormat="true" ht="12.75" hidden="false" customHeight="false" outlineLevel="0" collapsed="false">
      <c r="A5" s="57" t="s">
        <v>33</v>
      </c>
      <c r="B5" s="58" t="s">
        <v>34</v>
      </c>
      <c r="C5" s="58"/>
      <c r="D5" s="58"/>
      <c r="E5" s="58"/>
      <c r="F5" s="58"/>
      <c r="G5" s="58"/>
      <c r="H5" s="59"/>
      <c r="I5" s="59"/>
      <c r="J5" s="60"/>
      <c r="P5" s="61"/>
    </row>
    <row r="6" s="51" customFormat="true" ht="12.75" hidden="false" customHeight="false" outlineLevel="0" collapsed="false">
      <c r="A6" s="57" t="s">
        <v>35</v>
      </c>
      <c r="B6" s="58" t="s">
        <v>36</v>
      </c>
      <c r="C6" s="58"/>
      <c r="D6" s="58"/>
      <c r="E6" s="58"/>
      <c r="F6" s="58"/>
      <c r="G6" s="58"/>
      <c r="H6" s="57" t="s">
        <v>223</v>
      </c>
      <c r="I6" s="57"/>
      <c r="J6" s="62" t="s">
        <v>38</v>
      </c>
      <c r="K6" s="62"/>
      <c r="L6" s="62"/>
      <c r="M6" s="62"/>
      <c r="N6" s="62"/>
      <c r="O6" s="62"/>
      <c r="P6" s="62"/>
    </row>
    <row r="7" s="51" customFormat="true" ht="12.75" hidden="false" customHeight="false" outlineLevel="0" collapsed="false">
      <c r="A7" s="57" t="s">
        <v>39</v>
      </c>
      <c r="B7" s="58" t="s">
        <v>40</v>
      </c>
      <c r="C7" s="58"/>
      <c r="D7" s="58"/>
      <c r="E7" s="58"/>
      <c r="F7" s="58"/>
      <c r="G7" s="58"/>
      <c r="H7" s="57" t="n">
        <v>2025</v>
      </c>
      <c r="I7" s="57"/>
      <c r="J7" s="62" t="s">
        <v>41</v>
      </c>
      <c r="K7" s="62"/>
      <c r="L7" s="62"/>
      <c r="M7" s="62"/>
      <c r="N7" s="62"/>
      <c r="O7" s="62"/>
      <c r="P7" s="62"/>
    </row>
    <row r="8" s="51" customFormat="true" ht="12.75" hidden="false" customHeight="false" outlineLevel="0" collapsed="false">
      <c r="A8" s="57" t="s">
        <v>42</v>
      </c>
      <c r="B8" s="58" t="s">
        <v>43</v>
      </c>
      <c r="C8" s="58"/>
      <c r="D8" s="58"/>
      <c r="E8" s="58"/>
      <c r="F8" s="58"/>
      <c r="G8" s="58"/>
      <c r="H8" s="59" t="s">
        <v>44</v>
      </c>
      <c r="I8" s="59"/>
      <c r="J8" s="63"/>
      <c r="K8" s="64"/>
      <c r="L8" s="64"/>
      <c r="M8" s="64"/>
      <c r="N8" s="64"/>
      <c r="O8" s="64"/>
      <c r="P8" s="65"/>
    </row>
    <row r="9" s="51" customFormat="true" ht="12.75" hidden="false" customHeight="false" outlineLevel="0" collapsed="false">
      <c r="A9" s="57" t="s">
        <v>45</v>
      </c>
      <c r="B9" s="58" t="s">
        <v>46</v>
      </c>
      <c r="C9" s="58"/>
      <c r="D9" s="58"/>
      <c r="E9" s="58"/>
      <c r="F9" s="58"/>
      <c r="G9" s="58"/>
      <c r="H9" s="57" t="n">
        <f aca="false">'Planilha de Custos'!H5</f>
        <v>12</v>
      </c>
      <c r="I9" s="57"/>
      <c r="J9" s="66"/>
      <c r="K9" s="66"/>
      <c r="L9" s="66"/>
      <c r="M9" s="66"/>
      <c r="N9" s="66"/>
      <c r="O9" s="66"/>
      <c r="P9" s="66"/>
    </row>
    <row r="10" s="51" customFormat="true" ht="12.75" hidden="false" customHeight="false" outlineLevel="0" collapsed="false">
      <c r="A10" s="67"/>
      <c r="B10" s="68"/>
      <c r="C10" s="68"/>
      <c r="D10" s="68"/>
      <c r="E10" s="68"/>
      <c r="F10" s="68"/>
      <c r="G10" s="68"/>
      <c r="H10" s="67"/>
      <c r="I10" s="67"/>
    </row>
    <row r="11" s="51" customFormat="true" ht="12.75" hidden="false" customHeight="false" outlineLevel="0" collapsed="false">
      <c r="A11" s="69" t="s">
        <v>47</v>
      </c>
      <c r="B11" s="69"/>
      <c r="C11" s="69"/>
      <c r="D11" s="69"/>
      <c r="E11" s="69"/>
      <c r="F11" s="69"/>
      <c r="G11" s="69"/>
      <c r="H11" s="69"/>
      <c r="I11" s="69"/>
      <c r="J11" s="70" t="s">
        <v>47</v>
      </c>
      <c r="K11" s="70"/>
      <c r="L11" s="70"/>
      <c r="M11" s="70"/>
      <c r="N11" s="70"/>
      <c r="O11" s="70"/>
      <c r="P11" s="70"/>
    </row>
    <row r="12" s="51" customFormat="true" ht="12.75" hidden="false" customHeight="false" outlineLevel="0" collapsed="false">
      <c r="A12" s="57" t="s">
        <v>48</v>
      </c>
      <c r="B12" s="57"/>
      <c r="C12" s="57" t="s">
        <v>49</v>
      </c>
      <c r="D12" s="57"/>
      <c r="E12" s="57" t="s">
        <v>50</v>
      </c>
      <c r="F12" s="57"/>
      <c r="G12" s="57"/>
      <c r="H12" s="57"/>
      <c r="I12" s="57"/>
      <c r="P12" s="61"/>
    </row>
    <row r="13" s="51" customFormat="true" ht="26.25" hidden="false" customHeight="true" outlineLevel="0" collapsed="false">
      <c r="A13" s="71" t="str">
        <f aca="false">F1</f>
        <v>Recepcionista</v>
      </c>
      <c r="B13" s="71"/>
      <c r="C13" s="57" t="s">
        <v>51</v>
      </c>
      <c r="D13" s="57"/>
      <c r="E13" s="72" t="n">
        <f aca="false">'Planilha de Custos'!H9</f>
        <v>1</v>
      </c>
      <c r="F13" s="72"/>
      <c r="G13" s="72"/>
      <c r="H13" s="72"/>
      <c r="I13" s="72"/>
      <c r="J13" s="73"/>
      <c r="K13" s="74"/>
      <c r="L13" s="74"/>
      <c r="M13" s="74"/>
      <c r="N13" s="74"/>
      <c r="O13" s="74"/>
      <c r="P13" s="75"/>
    </row>
    <row r="14" s="51" customFormat="true" ht="12.75" hidden="false" customHeight="false" outlineLevel="0" collapsed="false">
      <c r="A14" s="67"/>
      <c r="B14" s="68"/>
      <c r="C14" s="68"/>
      <c r="D14" s="68"/>
      <c r="E14" s="68"/>
      <c r="F14" s="68"/>
      <c r="G14" s="68"/>
      <c r="H14" s="67"/>
      <c r="I14" s="67"/>
    </row>
    <row r="15" s="51" customFormat="true" ht="12.75" hidden="false" customHeight="false" outlineLevel="0" collapsed="false">
      <c r="A15" s="69" t="s">
        <v>52</v>
      </c>
      <c r="B15" s="69"/>
      <c r="C15" s="69"/>
      <c r="D15" s="69"/>
      <c r="E15" s="69"/>
      <c r="F15" s="69"/>
      <c r="G15" s="69"/>
      <c r="H15" s="69"/>
      <c r="I15" s="69"/>
      <c r="J15" s="70" t="s">
        <v>52</v>
      </c>
      <c r="K15" s="70"/>
      <c r="L15" s="70"/>
      <c r="M15" s="70"/>
      <c r="N15" s="70"/>
      <c r="O15" s="70"/>
      <c r="P15" s="70"/>
    </row>
    <row r="16" s="51" customFormat="true" ht="20.25" hidden="false" customHeight="true" outlineLevel="0" collapsed="false">
      <c r="A16" s="57" t="n">
        <v>1</v>
      </c>
      <c r="B16" s="58" t="s">
        <v>53</v>
      </c>
      <c r="C16" s="58"/>
      <c r="D16" s="58"/>
      <c r="E16" s="58"/>
      <c r="F16" s="58"/>
      <c r="G16" s="58"/>
      <c r="H16" s="76" t="str">
        <f aca="false">F1</f>
        <v>Recepcionista</v>
      </c>
      <c r="I16" s="76"/>
      <c r="J16" s="77" t="s">
        <v>54</v>
      </c>
      <c r="K16" s="77"/>
      <c r="L16" s="77"/>
      <c r="M16" s="78" t="n">
        <f aca="false">'Planilha de Custos'!G9</f>
        <v>1859.5</v>
      </c>
      <c r="N16" s="78"/>
      <c r="O16" s="78"/>
      <c r="P16" s="61"/>
    </row>
    <row r="17" s="51" customFormat="true" ht="12.75" hidden="false" customHeight="false" outlineLevel="0" collapsed="false">
      <c r="A17" s="57" t="n">
        <v>2</v>
      </c>
      <c r="B17" s="79" t="s">
        <v>55</v>
      </c>
      <c r="C17" s="79"/>
      <c r="D17" s="79"/>
      <c r="E17" s="79"/>
      <c r="F17" s="79"/>
      <c r="G17" s="79"/>
      <c r="H17" s="57" t="str">
        <f aca="false">'Planilha de Custos'!D9</f>
        <v>4110-10</v>
      </c>
      <c r="I17" s="57"/>
      <c r="P17" s="61"/>
    </row>
    <row r="18" s="51" customFormat="true" ht="12.75" hidden="false" customHeight="false" outlineLevel="0" collapsed="false">
      <c r="A18" s="57" t="n">
        <v>3</v>
      </c>
      <c r="B18" s="58" t="s">
        <v>56</v>
      </c>
      <c r="C18" s="58"/>
      <c r="D18" s="58"/>
      <c r="E18" s="58"/>
      <c r="F18" s="58"/>
      <c r="G18" s="58"/>
      <c r="H18" s="80" t="n">
        <v>1859.5</v>
      </c>
      <c r="I18" s="80"/>
      <c r="P18" s="61"/>
    </row>
    <row r="19" s="51" customFormat="true" ht="30" hidden="false" customHeight="true" outlineLevel="0" collapsed="false">
      <c r="A19" s="57" t="n">
        <v>4</v>
      </c>
      <c r="B19" s="58" t="s">
        <v>57</v>
      </c>
      <c r="C19" s="58"/>
      <c r="D19" s="58"/>
      <c r="E19" s="58"/>
      <c r="F19" s="58"/>
      <c r="G19" s="58"/>
      <c r="H19" s="71" t="str">
        <f aca="false">F1</f>
        <v>Recepcionista</v>
      </c>
      <c r="I19" s="71"/>
      <c r="P19" s="61"/>
    </row>
    <row r="20" s="51" customFormat="true" ht="12.75" hidden="false" customHeight="false" outlineLevel="0" collapsed="false">
      <c r="A20" s="57" t="n">
        <v>5</v>
      </c>
      <c r="B20" s="58" t="s">
        <v>58</v>
      </c>
      <c r="C20" s="58"/>
      <c r="D20" s="58"/>
      <c r="E20" s="58"/>
      <c r="F20" s="58"/>
      <c r="G20" s="58"/>
      <c r="H20" s="81" t="n">
        <v>45292</v>
      </c>
      <c r="I20" s="81"/>
      <c r="J20" s="73"/>
      <c r="K20" s="74"/>
      <c r="L20" s="74"/>
      <c r="M20" s="74"/>
      <c r="N20" s="74"/>
      <c r="O20" s="74"/>
      <c r="P20" s="75"/>
    </row>
    <row r="21" s="51" customFormat="true" ht="12.75" hidden="false" customHeight="false" outlineLevel="0" collapsed="false">
      <c r="A21" s="82"/>
      <c r="B21" s="82"/>
      <c r="C21" s="82"/>
      <c r="D21" s="82"/>
      <c r="E21" s="82"/>
      <c r="F21" s="82"/>
      <c r="G21" s="82"/>
      <c r="H21" s="82"/>
      <c r="I21" s="82"/>
    </row>
    <row r="22" s="51" customFormat="true" ht="21" hidden="false" customHeight="true" outlineLevel="0" collapsed="false">
      <c r="A22" s="69" t="s">
        <v>59</v>
      </c>
      <c r="B22" s="69"/>
      <c r="C22" s="69"/>
      <c r="D22" s="69"/>
      <c r="E22" s="69"/>
      <c r="F22" s="69"/>
      <c r="G22" s="69"/>
      <c r="H22" s="69"/>
      <c r="I22" s="69"/>
      <c r="J22" s="70" t="s">
        <v>59</v>
      </c>
      <c r="K22" s="70"/>
      <c r="L22" s="70"/>
      <c r="M22" s="70"/>
      <c r="N22" s="70"/>
      <c r="O22" s="70"/>
      <c r="P22" s="70"/>
    </row>
    <row r="23" s="51" customFormat="true" ht="12.75" hidden="false" customHeight="false" outlineLevel="0" collapsed="false">
      <c r="A23" s="70" t="n">
        <v>1</v>
      </c>
      <c r="B23" s="70" t="s">
        <v>60</v>
      </c>
      <c r="C23" s="70"/>
      <c r="D23" s="70"/>
      <c r="E23" s="70"/>
      <c r="F23" s="70"/>
      <c r="G23" s="70"/>
      <c r="H23" s="70" t="s">
        <v>61</v>
      </c>
      <c r="I23" s="70" t="s">
        <v>62</v>
      </c>
      <c r="J23" s="83"/>
      <c r="K23" s="83"/>
      <c r="L23" s="83"/>
      <c r="M23" s="83"/>
      <c r="N23" s="83"/>
      <c r="O23" s="83"/>
      <c r="P23" s="83"/>
    </row>
    <row r="24" s="51" customFormat="true" ht="12.75" hidden="false" customHeight="false" outlineLevel="0" collapsed="false">
      <c r="A24" s="84" t="s">
        <v>33</v>
      </c>
      <c r="B24" s="58" t="s">
        <v>63</v>
      </c>
      <c r="C24" s="58"/>
      <c r="D24" s="58"/>
      <c r="E24" s="58"/>
      <c r="F24" s="58"/>
      <c r="G24" s="58"/>
      <c r="H24" s="85" t="n">
        <v>1</v>
      </c>
      <c r="I24" s="86"/>
      <c r="J24" s="87" t="s">
        <v>64</v>
      </c>
      <c r="P24" s="61"/>
    </row>
    <row r="25" s="51" customFormat="true" ht="12.75" hidden="false" customHeight="false" outlineLevel="0" collapsed="false">
      <c r="A25" s="84" t="s">
        <v>35</v>
      </c>
      <c r="B25" s="58" t="s">
        <v>65</v>
      </c>
      <c r="C25" s="58"/>
      <c r="D25" s="58"/>
      <c r="E25" s="58"/>
      <c r="F25" s="58"/>
      <c r="G25" s="58"/>
      <c r="H25" s="88" t="n">
        <v>0</v>
      </c>
      <c r="I25" s="86" t="n">
        <f aca="false">ROUND(I24*H25,2)</f>
        <v>0</v>
      </c>
      <c r="J25" s="51" t="s">
        <v>66</v>
      </c>
      <c r="P25" s="61"/>
    </row>
    <row r="26" s="51" customFormat="true" ht="12.75" hidden="false" customHeight="false" outlineLevel="0" collapsed="false">
      <c r="A26" s="84" t="s">
        <v>39</v>
      </c>
      <c r="B26" s="58" t="s">
        <v>67</v>
      </c>
      <c r="C26" s="58"/>
      <c r="D26" s="58"/>
      <c r="E26" s="58"/>
      <c r="F26" s="58"/>
      <c r="G26" s="58"/>
      <c r="H26" s="88" t="n">
        <v>0</v>
      </c>
      <c r="I26" s="86" t="n">
        <f aca="false">ROUND(H26*I24,2)</f>
        <v>0</v>
      </c>
      <c r="P26" s="61"/>
    </row>
    <row r="27" s="51" customFormat="true" ht="12.75" hidden="false" customHeight="false" outlineLevel="0" collapsed="false">
      <c r="A27" s="84" t="s">
        <v>42</v>
      </c>
      <c r="B27" s="58" t="s">
        <v>68</v>
      </c>
      <c r="C27" s="58"/>
      <c r="D27" s="58"/>
      <c r="E27" s="58"/>
      <c r="F27" s="58"/>
      <c r="G27" s="58"/>
      <c r="H27" s="88" t="n">
        <v>0</v>
      </c>
      <c r="I27" s="86" t="n">
        <f aca="false">ROUND((((I24/220)*H27)*7*15),2)</f>
        <v>0</v>
      </c>
      <c r="J27" s="89"/>
      <c r="P27" s="61"/>
    </row>
    <row r="28" s="51" customFormat="true" ht="12.75" hidden="false" customHeight="false" outlineLevel="0" collapsed="false">
      <c r="A28" s="84" t="s">
        <v>45</v>
      </c>
      <c r="B28" s="58" t="s">
        <v>69</v>
      </c>
      <c r="C28" s="58"/>
      <c r="D28" s="58"/>
      <c r="E28" s="58"/>
      <c r="F28" s="58"/>
      <c r="G28" s="58"/>
      <c r="H28" s="88" t="n">
        <v>0</v>
      </c>
      <c r="I28" s="86" t="n">
        <v>0</v>
      </c>
      <c r="P28" s="61"/>
    </row>
    <row r="29" s="51" customFormat="true" ht="12.75" hidden="false" customHeight="false" outlineLevel="0" collapsed="false">
      <c r="A29" s="84" t="s">
        <v>70</v>
      </c>
      <c r="B29" s="58" t="s">
        <v>71</v>
      </c>
      <c r="C29" s="58"/>
      <c r="D29" s="58"/>
      <c r="E29" s="58"/>
      <c r="F29" s="58"/>
      <c r="G29" s="58"/>
      <c r="H29" s="88" t="n">
        <v>0</v>
      </c>
      <c r="I29" s="86" t="n">
        <v>0</v>
      </c>
      <c r="P29" s="61"/>
    </row>
    <row r="30" s="51" customFormat="true" ht="21" hidden="false" customHeight="true" outlineLevel="0" collapsed="false">
      <c r="A30" s="70" t="s">
        <v>72</v>
      </c>
      <c r="B30" s="70"/>
      <c r="C30" s="70"/>
      <c r="D30" s="70"/>
      <c r="E30" s="70"/>
      <c r="F30" s="70"/>
      <c r="G30" s="70"/>
      <c r="H30" s="70"/>
      <c r="I30" s="90" t="n">
        <f aca="false">ROUND(SUM(I24:I29),2)</f>
        <v>0</v>
      </c>
      <c r="J30" s="73"/>
      <c r="K30" s="74"/>
      <c r="L30" s="74"/>
      <c r="M30" s="74"/>
      <c r="N30" s="74"/>
      <c r="O30" s="74"/>
      <c r="P30" s="75"/>
    </row>
    <row r="31" s="51" customFormat="true" ht="12.75" hidden="false" customHeight="false" outlineLevel="0" collapsed="false">
      <c r="A31" s="64"/>
      <c r="B31" s="64"/>
      <c r="C31" s="64"/>
      <c r="D31" s="64"/>
      <c r="E31" s="64"/>
      <c r="F31" s="64"/>
      <c r="G31" s="64"/>
      <c r="H31" s="64"/>
      <c r="I31" s="91"/>
    </row>
    <row r="32" s="51" customFormat="true" ht="21" hidden="false" customHeight="true" outlineLevel="0" collapsed="false">
      <c r="A32" s="69" t="s">
        <v>73</v>
      </c>
      <c r="B32" s="69"/>
      <c r="C32" s="69"/>
      <c r="D32" s="69"/>
      <c r="E32" s="69"/>
      <c r="F32" s="69"/>
      <c r="G32" s="69"/>
      <c r="H32" s="69"/>
      <c r="I32" s="69"/>
      <c r="J32" s="70" t="s">
        <v>74</v>
      </c>
      <c r="K32" s="70"/>
      <c r="L32" s="70"/>
      <c r="M32" s="70"/>
      <c r="N32" s="70"/>
      <c r="O32" s="70"/>
      <c r="P32" s="70"/>
      <c r="Q32" s="70" t="s">
        <v>74</v>
      </c>
      <c r="R32" s="70"/>
      <c r="S32" s="70"/>
      <c r="T32" s="70"/>
      <c r="U32" s="70"/>
      <c r="V32" s="70"/>
      <c r="W32" s="70"/>
    </row>
    <row r="33" s="51" customFormat="true" ht="24" hidden="false" customHeight="true" outlineLevel="0" collapsed="false">
      <c r="A33" s="70" t="s">
        <v>74</v>
      </c>
      <c r="B33" s="70"/>
      <c r="C33" s="70"/>
      <c r="D33" s="70"/>
      <c r="E33" s="70"/>
      <c r="F33" s="70"/>
      <c r="G33" s="70"/>
      <c r="H33" s="70" t="s">
        <v>61</v>
      </c>
      <c r="I33" s="70" t="s">
        <v>62</v>
      </c>
      <c r="J33" s="92" t="s">
        <v>75</v>
      </c>
      <c r="K33" s="93"/>
      <c r="L33" s="93"/>
      <c r="M33" s="93"/>
      <c r="N33" s="93"/>
      <c r="O33" s="93"/>
      <c r="P33" s="94"/>
      <c r="Q33" s="95" t="s">
        <v>76</v>
      </c>
      <c r="W33" s="61"/>
    </row>
    <row r="34" s="51" customFormat="true" ht="15.75" hidden="false" customHeight="true" outlineLevel="0" collapsed="false">
      <c r="A34" s="84" t="s">
        <v>33</v>
      </c>
      <c r="B34" s="58" t="s">
        <v>77</v>
      </c>
      <c r="C34" s="58"/>
      <c r="D34" s="58"/>
      <c r="E34" s="58"/>
      <c r="F34" s="58"/>
      <c r="G34" s="58"/>
      <c r="H34" s="85" t="n">
        <v>0.0833</v>
      </c>
      <c r="I34" s="96" t="n">
        <f aca="false">ROUND(H34*($I$30),2)</f>
        <v>0</v>
      </c>
      <c r="J34" s="97" t="s">
        <v>78</v>
      </c>
      <c r="P34" s="61"/>
      <c r="Q34" s="97" t="s">
        <v>79</v>
      </c>
      <c r="W34" s="61"/>
    </row>
    <row r="35" s="51" customFormat="true" ht="15" hidden="false" customHeight="true" outlineLevel="0" collapsed="false">
      <c r="A35" s="84" t="s">
        <v>35</v>
      </c>
      <c r="B35" s="58" t="s">
        <v>80</v>
      </c>
      <c r="C35" s="58"/>
      <c r="D35" s="58"/>
      <c r="E35" s="58"/>
      <c r="F35" s="58"/>
      <c r="G35" s="58"/>
      <c r="H35" s="98" t="n">
        <v>0.09075</v>
      </c>
      <c r="I35" s="96" t="n">
        <f aca="false">ROUND(H35*($I$30),2)</f>
        <v>0</v>
      </c>
      <c r="J35" s="97" t="s">
        <v>81</v>
      </c>
      <c r="P35" s="61"/>
      <c r="Q35" s="99" t="s">
        <v>82</v>
      </c>
      <c r="W35" s="61"/>
    </row>
    <row r="36" s="51" customFormat="true" ht="21" hidden="false" customHeight="true" outlineLevel="0" collapsed="false">
      <c r="A36" s="84" t="s">
        <v>39</v>
      </c>
      <c r="B36" s="58" t="s">
        <v>83</v>
      </c>
      <c r="C36" s="58"/>
      <c r="D36" s="58"/>
      <c r="E36" s="58"/>
      <c r="F36" s="58"/>
      <c r="G36" s="58"/>
      <c r="H36" s="98" t="n">
        <v>0.03025</v>
      </c>
      <c r="I36" s="96" t="n">
        <f aca="false">ROUND(H36*($I$30),2)</f>
        <v>0</v>
      </c>
      <c r="J36" s="95" t="s">
        <v>84</v>
      </c>
      <c r="P36" s="61"/>
      <c r="Q36" s="95" t="s">
        <v>85</v>
      </c>
      <c r="W36" s="61"/>
    </row>
    <row r="37" s="51" customFormat="true" ht="21" hidden="false" customHeight="true" outlineLevel="0" collapsed="false">
      <c r="A37" s="70" t="s">
        <v>86</v>
      </c>
      <c r="B37" s="70"/>
      <c r="C37" s="70"/>
      <c r="D37" s="70"/>
      <c r="E37" s="70"/>
      <c r="F37" s="70"/>
      <c r="G37" s="70"/>
      <c r="H37" s="100" t="n">
        <f aca="false">SUM(H34:H36)</f>
        <v>0.2043</v>
      </c>
      <c r="I37" s="101" t="n">
        <f aca="false">ROUND(SUM(I34:I36),2)</f>
        <v>0</v>
      </c>
      <c r="J37" s="97" t="s">
        <v>87</v>
      </c>
      <c r="P37" s="61"/>
      <c r="Q37" s="97" t="s">
        <v>88</v>
      </c>
      <c r="W37" s="61"/>
    </row>
    <row r="38" s="51" customFormat="true" ht="21" hidden="false" customHeight="true" outlineLevel="0" collapsed="false">
      <c r="A38" s="84" t="s">
        <v>42</v>
      </c>
      <c r="B38" s="58" t="s">
        <v>89</v>
      </c>
      <c r="C38" s="58"/>
      <c r="D38" s="58"/>
      <c r="E38" s="58"/>
      <c r="F38" s="58"/>
      <c r="G38" s="58"/>
      <c r="H38" s="85" t="n">
        <f aca="false">H50*H37</f>
        <v>0.0751824</v>
      </c>
      <c r="I38" s="96" t="n">
        <f aca="false">ROUND(H38*($I$30),2)</f>
        <v>0</v>
      </c>
      <c r="J38" s="102" t="s">
        <v>90</v>
      </c>
      <c r="P38" s="61"/>
      <c r="Q38" s="97" t="s">
        <v>91</v>
      </c>
      <c r="W38" s="61"/>
    </row>
    <row r="39" s="51" customFormat="true" ht="21" hidden="false" customHeight="true" outlineLevel="0" collapsed="false">
      <c r="A39" s="70" t="s">
        <v>92</v>
      </c>
      <c r="B39" s="70"/>
      <c r="C39" s="70"/>
      <c r="D39" s="70"/>
      <c r="E39" s="70"/>
      <c r="F39" s="70"/>
      <c r="G39" s="70"/>
      <c r="H39" s="100" t="n">
        <f aca="false">H37+H38</f>
        <v>0.2794824</v>
      </c>
      <c r="I39" s="101" t="n">
        <f aca="false">ROUND(I37+I38,2)</f>
        <v>0</v>
      </c>
      <c r="J39" s="103" t="s">
        <v>93</v>
      </c>
      <c r="K39" s="74"/>
      <c r="L39" s="74"/>
      <c r="M39" s="74"/>
      <c r="N39" s="74"/>
      <c r="O39" s="74"/>
      <c r="P39" s="75"/>
      <c r="Q39" s="104" t="s">
        <v>94</v>
      </c>
      <c r="R39" s="74"/>
      <c r="S39" s="74"/>
      <c r="T39" s="74"/>
      <c r="U39" s="74"/>
      <c r="V39" s="74"/>
      <c r="W39" s="75"/>
    </row>
    <row r="40" s="51" customFormat="true" ht="12.75" hidden="false" customHeight="false" outlineLevel="0" collapsed="false">
      <c r="A40" s="105"/>
      <c r="B40" s="105"/>
      <c r="C40" s="105"/>
      <c r="D40" s="105"/>
      <c r="E40" s="105"/>
      <c r="F40" s="105"/>
      <c r="G40" s="105"/>
      <c r="H40" s="105"/>
      <c r="I40" s="105"/>
    </row>
    <row r="41" s="51" customFormat="true" ht="12.75" hidden="false" customHeight="false" outlineLevel="0" collapsed="false">
      <c r="A41" s="106" t="s">
        <v>95</v>
      </c>
      <c r="B41" s="106"/>
      <c r="C41" s="106"/>
      <c r="D41" s="106"/>
      <c r="E41" s="106"/>
      <c r="F41" s="106"/>
      <c r="G41" s="106"/>
      <c r="H41" s="106" t="s">
        <v>61</v>
      </c>
      <c r="I41" s="70" t="s">
        <v>62</v>
      </c>
      <c r="J41" s="70" t="s">
        <v>95</v>
      </c>
      <c r="K41" s="70"/>
      <c r="L41" s="70"/>
      <c r="M41" s="70"/>
      <c r="N41" s="70"/>
      <c r="O41" s="70"/>
      <c r="P41" s="70"/>
    </row>
    <row r="42" s="51" customFormat="true" ht="12.75" hidden="false" customHeight="false" outlineLevel="0" collapsed="false">
      <c r="A42" s="84" t="s">
        <v>33</v>
      </c>
      <c r="B42" s="58" t="s">
        <v>96</v>
      </c>
      <c r="C42" s="58"/>
      <c r="D42" s="58"/>
      <c r="E42" s="58"/>
      <c r="F42" s="58"/>
      <c r="G42" s="58"/>
      <c r="H42" s="107" t="n">
        <v>0.2</v>
      </c>
      <c r="I42" s="86" t="n">
        <f aca="false">ROUND(H42*($I$30),2)</f>
        <v>0</v>
      </c>
      <c r="J42" s="92" t="s">
        <v>97</v>
      </c>
      <c r="K42" s="93"/>
      <c r="L42" s="93"/>
      <c r="M42" s="93"/>
      <c r="N42" s="93"/>
      <c r="O42" s="93"/>
      <c r="P42" s="94"/>
    </row>
    <row r="43" s="51" customFormat="true" ht="12.75" hidden="false" customHeight="false" outlineLevel="0" collapsed="false">
      <c r="A43" s="84" t="s">
        <v>35</v>
      </c>
      <c r="B43" s="58" t="s">
        <v>98</v>
      </c>
      <c r="C43" s="58"/>
      <c r="D43" s="58"/>
      <c r="E43" s="58"/>
      <c r="F43" s="58"/>
      <c r="G43" s="58"/>
      <c r="H43" s="85" t="n">
        <v>0.025</v>
      </c>
      <c r="I43" s="86" t="n">
        <f aca="false">ROUND(H43*($I$30),2)</f>
        <v>0</v>
      </c>
      <c r="J43" s="97" t="s">
        <v>99</v>
      </c>
      <c r="P43" s="61"/>
    </row>
    <row r="44" s="51" customFormat="true" ht="12.75" hidden="false" customHeight="false" outlineLevel="0" collapsed="false">
      <c r="A44" s="84" t="s">
        <v>39</v>
      </c>
      <c r="B44" s="58" t="s">
        <v>100</v>
      </c>
      <c r="C44" s="58"/>
      <c r="D44" s="58"/>
      <c r="E44" s="58"/>
      <c r="F44" s="58"/>
      <c r="G44" s="58"/>
      <c r="H44" s="107" t="n">
        <v>0.03</v>
      </c>
      <c r="I44" s="86" t="n">
        <f aca="false">ROUND(H44*($I$30),2)</f>
        <v>0</v>
      </c>
      <c r="J44" s="95" t="s">
        <v>101</v>
      </c>
      <c r="P44" s="61"/>
    </row>
    <row r="45" s="51" customFormat="true" ht="12.75" hidden="false" customHeight="false" outlineLevel="0" collapsed="false">
      <c r="A45" s="84" t="s">
        <v>42</v>
      </c>
      <c r="B45" s="58" t="s">
        <v>102</v>
      </c>
      <c r="C45" s="58"/>
      <c r="D45" s="58"/>
      <c r="E45" s="58"/>
      <c r="F45" s="58"/>
      <c r="G45" s="58"/>
      <c r="H45" s="85" t="n">
        <v>0.015</v>
      </c>
      <c r="I45" s="86" t="n">
        <f aca="false">ROUND(H45*($I$30),2)</f>
        <v>0</v>
      </c>
      <c r="J45" s="97" t="s">
        <v>103</v>
      </c>
      <c r="P45" s="61"/>
    </row>
    <row r="46" s="51" customFormat="true" ht="12.75" hidden="false" customHeight="false" outlineLevel="0" collapsed="false">
      <c r="A46" s="84" t="s">
        <v>45</v>
      </c>
      <c r="B46" s="58" t="s">
        <v>104</v>
      </c>
      <c r="C46" s="58"/>
      <c r="D46" s="58"/>
      <c r="E46" s="58"/>
      <c r="F46" s="58"/>
      <c r="G46" s="58"/>
      <c r="H46" s="85" t="n">
        <v>0.01</v>
      </c>
      <c r="I46" s="86" t="n">
        <f aca="false">ROUND(H46*($I$30),2)</f>
        <v>0</v>
      </c>
      <c r="J46" s="97" t="s">
        <v>105</v>
      </c>
      <c r="P46" s="61"/>
    </row>
    <row r="47" s="51" customFormat="true" ht="12.75" hidden="false" customHeight="false" outlineLevel="0" collapsed="false">
      <c r="A47" s="84" t="s">
        <v>70</v>
      </c>
      <c r="B47" s="58" t="s">
        <v>106</v>
      </c>
      <c r="C47" s="58"/>
      <c r="D47" s="58"/>
      <c r="E47" s="58"/>
      <c r="F47" s="58"/>
      <c r="G47" s="58"/>
      <c r="H47" s="85" t="n">
        <v>0.006</v>
      </c>
      <c r="I47" s="86" t="n">
        <f aca="false">ROUND(H47*($I$30),2)</f>
        <v>0</v>
      </c>
      <c r="J47" s="95" t="s">
        <v>94</v>
      </c>
      <c r="P47" s="61"/>
    </row>
    <row r="48" s="51" customFormat="true" ht="12.75" hidden="false" customHeight="false" outlineLevel="0" collapsed="false">
      <c r="A48" s="84" t="s">
        <v>107</v>
      </c>
      <c r="B48" s="58" t="s">
        <v>108</v>
      </c>
      <c r="C48" s="58"/>
      <c r="D48" s="58"/>
      <c r="E48" s="58"/>
      <c r="F48" s="58"/>
      <c r="G48" s="58"/>
      <c r="H48" s="85" t="n">
        <v>0.002</v>
      </c>
      <c r="I48" s="86" t="n">
        <f aca="false">ROUND(H48*($I$30),2)</f>
        <v>0</v>
      </c>
      <c r="J48" s="97"/>
      <c r="P48" s="61"/>
    </row>
    <row r="49" s="51" customFormat="true" ht="12.75" hidden="false" customHeight="false" outlineLevel="0" collapsed="false">
      <c r="A49" s="84" t="s">
        <v>109</v>
      </c>
      <c r="B49" s="108" t="s">
        <v>110</v>
      </c>
      <c r="C49" s="108"/>
      <c r="D49" s="108"/>
      <c r="E49" s="108"/>
      <c r="F49" s="108"/>
      <c r="G49" s="108"/>
      <c r="H49" s="85" t="n">
        <v>0.08</v>
      </c>
      <c r="I49" s="86" t="n">
        <f aca="false">ROUND(H49*($I$30),2)</f>
        <v>0</v>
      </c>
      <c r="J49" s="97"/>
      <c r="P49" s="61"/>
    </row>
    <row r="50" customFormat="false" ht="12.75" hidden="false" customHeight="false" outlineLevel="0" collapsed="false">
      <c r="A50" s="70" t="s">
        <v>111</v>
      </c>
      <c r="B50" s="70"/>
      <c r="C50" s="70"/>
      <c r="D50" s="70"/>
      <c r="E50" s="70"/>
      <c r="F50" s="70"/>
      <c r="G50" s="70"/>
      <c r="H50" s="100" t="n">
        <f aca="false">SUM(H42:H49)</f>
        <v>0.368</v>
      </c>
      <c r="I50" s="90" t="n">
        <f aca="false">ROUND(SUM(I42:I49),2)</f>
        <v>0</v>
      </c>
      <c r="J50" s="73"/>
      <c r="K50" s="74"/>
      <c r="L50" s="74"/>
      <c r="M50" s="74"/>
      <c r="N50" s="74"/>
      <c r="O50" s="74"/>
      <c r="P50" s="75"/>
      <c r="T50" s="109"/>
      <c r="U50" s="109"/>
    </row>
    <row r="51" customFormat="false" ht="12.75" hidden="false" customHeight="false" outlineLevel="0" collapsed="false">
      <c r="A51" s="105"/>
      <c r="B51" s="105"/>
      <c r="C51" s="105"/>
      <c r="D51" s="105"/>
      <c r="E51" s="105"/>
      <c r="F51" s="105"/>
      <c r="G51" s="105"/>
      <c r="H51" s="105"/>
      <c r="I51" s="105"/>
      <c r="J51" s="109"/>
      <c r="K51" s="109"/>
      <c r="L51" s="110"/>
      <c r="M51" s="110"/>
      <c r="N51" s="110"/>
      <c r="T51" s="109"/>
      <c r="U51" s="109"/>
    </row>
    <row r="52" customFormat="false" ht="20.25" hidden="false" customHeight="true" outlineLevel="0" collapsed="false">
      <c r="A52" s="70" t="s">
        <v>112</v>
      </c>
      <c r="B52" s="70"/>
      <c r="C52" s="70"/>
      <c r="D52" s="70"/>
      <c r="E52" s="70"/>
      <c r="F52" s="70"/>
      <c r="G52" s="70"/>
      <c r="H52" s="100" t="s">
        <v>113</v>
      </c>
      <c r="I52" s="70" t="s">
        <v>62</v>
      </c>
      <c r="J52" s="70" t="s">
        <v>112</v>
      </c>
      <c r="K52" s="70"/>
      <c r="L52" s="70"/>
      <c r="M52" s="70"/>
      <c r="N52" s="70"/>
      <c r="O52" s="70"/>
      <c r="P52" s="70"/>
      <c r="Q52" s="70" t="s">
        <v>112</v>
      </c>
      <c r="R52" s="70"/>
      <c r="S52" s="70"/>
      <c r="T52" s="70"/>
      <c r="U52" s="70"/>
      <c r="V52" s="70"/>
      <c r="W52" s="70"/>
      <c r="X52" s="70" t="s">
        <v>112</v>
      </c>
      <c r="Y52" s="70"/>
      <c r="Z52" s="70"/>
      <c r="AA52" s="70"/>
      <c r="AB52" s="70"/>
      <c r="AC52" s="70"/>
      <c r="AD52" s="70"/>
    </row>
    <row r="53" customFormat="false" ht="12.75" hidden="false" customHeight="false" outlineLevel="0" collapsed="false">
      <c r="A53" s="84" t="s">
        <v>33</v>
      </c>
      <c r="B53" s="79" t="s">
        <v>114</v>
      </c>
      <c r="C53" s="79"/>
      <c r="D53" s="79"/>
      <c r="E53" s="111" t="n">
        <v>21</v>
      </c>
      <c r="F53" s="111" t="s">
        <v>115</v>
      </c>
      <c r="G53" s="112" t="n">
        <v>4</v>
      </c>
      <c r="H53" s="113"/>
      <c r="I53" s="114" t="n">
        <f aca="false">ROUND(IF((H53*2*E53)-($H$18*6%)&gt;0,((H53*2*E53)-($H$18*6%)),0),2)</f>
        <v>0</v>
      </c>
      <c r="J53" s="95" t="s">
        <v>116</v>
      </c>
      <c r="K53" s="93"/>
      <c r="L53" s="93"/>
      <c r="M53" s="93"/>
      <c r="N53" s="93"/>
      <c r="O53" s="93"/>
      <c r="P53" s="94"/>
      <c r="Q53" s="95" t="s">
        <v>224</v>
      </c>
      <c r="R53" s="93"/>
      <c r="S53" s="93"/>
      <c r="T53" s="93"/>
      <c r="U53" s="93"/>
      <c r="V53" s="93"/>
      <c r="W53" s="94"/>
      <c r="X53" s="95" t="s">
        <v>117</v>
      </c>
      <c r="Y53" s="93"/>
      <c r="Z53" s="93"/>
      <c r="AA53" s="93"/>
      <c r="AB53" s="93"/>
      <c r="AC53" s="93"/>
      <c r="AD53" s="94"/>
    </row>
    <row r="54" customFormat="false" ht="15.75" hidden="false" customHeight="true" outlineLevel="0" collapsed="false">
      <c r="A54" s="84" t="s">
        <v>35</v>
      </c>
      <c r="B54" s="79" t="s">
        <v>118</v>
      </c>
      <c r="C54" s="79"/>
      <c r="D54" s="79"/>
      <c r="E54" s="111"/>
      <c r="F54" s="111"/>
      <c r="G54" s="112"/>
      <c r="H54" s="113"/>
      <c r="I54" s="114" t="n">
        <f aca="false">ROUND(IF((H54*2*E54)-($H$18*6%)&gt;0,((H54*2*E54)-($H$18*6%)),0),2)</f>
        <v>0</v>
      </c>
      <c r="J54" s="95" t="s">
        <v>119</v>
      </c>
      <c r="P54" s="61"/>
      <c r="Q54" s="97" t="s">
        <v>225</v>
      </c>
      <c r="W54" s="61"/>
      <c r="X54" s="97" t="s">
        <v>120</v>
      </c>
      <c r="AD54" s="61"/>
    </row>
    <row r="55" customFormat="false" ht="15" hidden="false" customHeight="true" outlineLevel="0" collapsed="false">
      <c r="A55" s="84" t="s">
        <v>39</v>
      </c>
      <c r="B55" s="79" t="s">
        <v>121</v>
      </c>
      <c r="C55" s="79"/>
      <c r="D55" s="79"/>
      <c r="E55" s="111" t="n">
        <v>22</v>
      </c>
      <c r="F55" s="111" t="s">
        <v>115</v>
      </c>
      <c r="G55" s="112" t="n">
        <v>27</v>
      </c>
      <c r="H55" s="113"/>
      <c r="I55" s="114" t="n">
        <f aca="false">E55*H55*0.8</f>
        <v>0</v>
      </c>
      <c r="J55" s="97" t="s">
        <v>122</v>
      </c>
      <c r="P55" s="61"/>
      <c r="Q55" s="95"/>
      <c r="W55" s="61"/>
      <c r="X55" s="95"/>
      <c r="AD55" s="61"/>
    </row>
    <row r="56" customFormat="false" ht="12.75" hidden="false" customHeight="true" outlineLevel="0" collapsed="false">
      <c r="A56" s="84" t="s">
        <v>42</v>
      </c>
      <c r="B56" s="161" t="s">
        <v>124</v>
      </c>
      <c r="C56" s="161"/>
      <c r="D56" s="161"/>
      <c r="E56" s="162"/>
      <c r="F56" s="162"/>
      <c r="G56" s="163"/>
      <c r="H56" s="164"/>
      <c r="I56" s="165" t="n">
        <f aca="false">ROUND(H56,2)</f>
        <v>0</v>
      </c>
      <c r="J56" s="166" t="s">
        <v>226</v>
      </c>
      <c r="K56" s="166"/>
      <c r="L56" s="166"/>
      <c r="M56" s="166"/>
      <c r="N56" s="166"/>
      <c r="O56" s="166"/>
      <c r="P56" s="166"/>
      <c r="Q56" s="97"/>
      <c r="R56" s="119"/>
      <c r="S56" s="119"/>
      <c r="T56" s="119"/>
      <c r="U56" s="119"/>
      <c r="V56" s="119"/>
      <c r="W56" s="120"/>
      <c r="X56" s="97"/>
      <c r="Y56" s="119"/>
      <c r="Z56" s="119"/>
      <c r="AA56" s="119"/>
      <c r="AB56" s="119"/>
      <c r="AC56" s="119"/>
      <c r="AD56" s="120"/>
    </row>
    <row r="57" customFormat="false" ht="12.75" hidden="false" customHeight="true" outlineLevel="0" collapsed="false">
      <c r="A57" s="84" t="s">
        <v>45</v>
      </c>
      <c r="B57" s="167" t="s">
        <v>227</v>
      </c>
      <c r="C57" s="167"/>
      <c r="D57" s="167"/>
      <c r="E57" s="167"/>
      <c r="F57" s="167"/>
      <c r="G57" s="167"/>
      <c r="H57" s="164"/>
      <c r="I57" s="165" t="n">
        <f aca="false">H57</f>
        <v>0</v>
      </c>
      <c r="J57" s="166"/>
      <c r="K57" s="166"/>
      <c r="L57" s="166"/>
      <c r="M57" s="166"/>
      <c r="N57" s="166"/>
      <c r="O57" s="166"/>
      <c r="P57" s="166"/>
      <c r="Q57" s="97"/>
      <c r="R57" s="119"/>
      <c r="S57" s="119"/>
      <c r="T57" s="119"/>
      <c r="U57" s="119"/>
      <c r="V57" s="119"/>
      <c r="W57" s="120"/>
      <c r="X57" s="97"/>
      <c r="Y57" s="119"/>
      <c r="Z57" s="119"/>
      <c r="AA57" s="119"/>
      <c r="AB57" s="119"/>
      <c r="AC57" s="119"/>
      <c r="AD57" s="120"/>
    </row>
    <row r="58" customFormat="false" ht="12.75" hidden="false" customHeight="true" outlineLevel="0" collapsed="false">
      <c r="A58" s="84" t="s">
        <v>70</v>
      </c>
      <c r="B58" s="167" t="s">
        <v>125</v>
      </c>
      <c r="C58" s="168"/>
      <c r="D58" s="168"/>
      <c r="E58" s="168"/>
      <c r="F58" s="168"/>
      <c r="G58" s="163" t="n">
        <v>11</v>
      </c>
      <c r="H58" s="164"/>
      <c r="I58" s="165" t="n">
        <f aca="false">H58</f>
        <v>0</v>
      </c>
      <c r="J58" s="166"/>
      <c r="K58" s="166"/>
      <c r="L58" s="166"/>
      <c r="M58" s="166"/>
      <c r="N58" s="166"/>
      <c r="O58" s="166"/>
      <c r="P58" s="166"/>
      <c r="Q58" s="97"/>
      <c r="R58" s="119"/>
      <c r="S58" s="119"/>
      <c r="T58" s="119"/>
      <c r="U58" s="119"/>
      <c r="V58" s="119"/>
      <c r="W58" s="120"/>
      <c r="X58" s="97"/>
      <c r="Y58" s="119"/>
      <c r="Z58" s="119"/>
      <c r="AA58" s="119"/>
      <c r="AB58" s="119"/>
      <c r="AC58" s="119"/>
      <c r="AD58" s="120"/>
    </row>
    <row r="59" customFormat="false" ht="25.5" hidden="false" customHeight="true" outlineLevel="0" collapsed="false">
      <c r="A59" s="70" t="s">
        <v>126</v>
      </c>
      <c r="B59" s="70"/>
      <c r="C59" s="70"/>
      <c r="D59" s="70"/>
      <c r="E59" s="70"/>
      <c r="F59" s="70"/>
      <c r="G59" s="70"/>
      <c r="H59" s="70"/>
      <c r="I59" s="90" t="n">
        <f aca="false">ROUND(SUM(I53:I58),2)</f>
        <v>0</v>
      </c>
      <c r="J59" s="166"/>
      <c r="K59" s="166"/>
      <c r="L59" s="166"/>
      <c r="M59" s="166"/>
      <c r="N59" s="166"/>
      <c r="O59" s="166"/>
      <c r="P59" s="166"/>
      <c r="Q59" s="122"/>
      <c r="R59" s="123"/>
      <c r="S59" s="123"/>
      <c r="T59" s="123"/>
      <c r="U59" s="123"/>
      <c r="V59" s="123"/>
      <c r="W59" s="124"/>
      <c r="X59" s="122"/>
      <c r="Y59" s="123"/>
      <c r="Z59" s="123"/>
      <c r="AA59" s="123"/>
      <c r="AB59" s="123"/>
      <c r="AC59" s="123"/>
      <c r="AD59" s="124"/>
    </row>
    <row r="60" customFormat="false" ht="12.75" hidden="false" customHeight="false" outlineLevel="0" collapsed="false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T60" s="109"/>
      <c r="U60" s="126"/>
    </row>
    <row r="61" customFormat="false" ht="12.75" hidden="false" customHeight="false" outlineLevel="0" collapsed="false">
      <c r="A61" s="69" t="s">
        <v>127</v>
      </c>
      <c r="B61" s="69"/>
      <c r="C61" s="69"/>
      <c r="D61" s="69"/>
      <c r="E61" s="69"/>
      <c r="F61" s="69"/>
      <c r="G61" s="69"/>
      <c r="H61" s="69"/>
      <c r="I61" s="69"/>
      <c r="J61" s="70" t="s">
        <v>127</v>
      </c>
      <c r="K61" s="70"/>
      <c r="L61" s="70"/>
      <c r="M61" s="70"/>
      <c r="N61" s="70"/>
      <c r="O61" s="70"/>
      <c r="P61" s="70"/>
      <c r="T61" s="109"/>
      <c r="U61" s="109"/>
    </row>
    <row r="62" s="52" customFormat="true" ht="33" hidden="false" customHeight="true" outlineLevel="0" collapsed="false">
      <c r="A62" s="84" t="s">
        <v>33</v>
      </c>
      <c r="B62" s="108" t="s">
        <v>128</v>
      </c>
      <c r="C62" s="108"/>
      <c r="D62" s="108"/>
      <c r="E62" s="108"/>
      <c r="F62" s="108"/>
      <c r="G62" s="108"/>
      <c r="H62" s="127"/>
      <c r="I62" s="128" t="s">
        <v>129</v>
      </c>
      <c r="J62" s="129" t="s">
        <v>130</v>
      </c>
      <c r="K62" s="129"/>
      <c r="L62" s="129"/>
      <c r="M62" s="129"/>
      <c r="N62" s="129"/>
      <c r="O62" s="129"/>
      <c r="P62" s="129"/>
      <c r="Q62" s="51"/>
      <c r="R62" s="51"/>
      <c r="S62" s="51"/>
      <c r="T62" s="51"/>
      <c r="U62" s="51"/>
      <c r="V62" s="51"/>
      <c r="W62" s="51"/>
    </row>
    <row r="63" customFormat="false" ht="12.75" hidden="false" customHeight="false" outlineLevel="0" collapsed="false">
      <c r="A63" s="105"/>
      <c r="B63" s="105"/>
      <c r="C63" s="105"/>
      <c r="D63" s="105"/>
      <c r="E63" s="105"/>
      <c r="F63" s="105"/>
      <c r="G63" s="105"/>
      <c r="H63" s="105"/>
      <c r="I63" s="105"/>
      <c r="J63" s="130"/>
      <c r="K63" s="130"/>
      <c r="Q63" s="169"/>
    </row>
    <row r="64" s="52" customFormat="true" ht="12.75" hidden="false" customHeight="false" outlineLevel="0" collapsed="false">
      <c r="A64" s="70" t="s">
        <v>131</v>
      </c>
      <c r="B64" s="70"/>
      <c r="C64" s="70"/>
      <c r="D64" s="70"/>
      <c r="E64" s="70"/>
      <c r="F64" s="70"/>
      <c r="G64" s="70"/>
      <c r="H64" s="70"/>
      <c r="I64" s="70"/>
      <c r="J64" s="70" t="s">
        <v>131</v>
      </c>
      <c r="K64" s="70"/>
      <c r="L64" s="70"/>
      <c r="M64" s="70"/>
      <c r="N64" s="70"/>
      <c r="O64" s="70"/>
      <c r="P64" s="70"/>
      <c r="Q64" s="51"/>
      <c r="R64" s="51"/>
      <c r="S64" s="51"/>
      <c r="T64" s="51"/>
      <c r="U64" s="51"/>
      <c r="V64" s="51"/>
      <c r="W64" s="51"/>
    </row>
    <row r="65" s="52" customFormat="true" ht="12.75" hidden="false" customHeight="false" outlineLevel="0" collapsed="false">
      <c r="A65" s="70" t="s">
        <v>132</v>
      </c>
      <c r="B65" s="70"/>
      <c r="C65" s="70"/>
      <c r="D65" s="70"/>
      <c r="E65" s="70"/>
      <c r="F65" s="70"/>
      <c r="G65" s="70"/>
      <c r="H65" s="70"/>
      <c r="I65" s="70" t="s">
        <v>62</v>
      </c>
      <c r="J65" s="131" t="s">
        <v>133</v>
      </c>
      <c r="K65" s="131"/>
      <c r="L65" s="131"/>
      <c r="M65" s="131"/>
      <c r="N65" s="131"/>
      <c r="O65" s="131"/>
      <c r="P65" s="131"/>
      <c r="Q65" s="51"/>
      <c r="R65" s="51"/>
      <c r="S65" s="51"/>
      <c r="T65" s="51"/>
      <c r="U65" s="51"/>
      <c r="V65" s="51"/>
      <c r="W65" s="51"/>
    </row>
    <row r="66" s="52" customFormat="true" ht="12.75" hidden="false" customHeight="false" outlineLevel="0" collapsed="false">
      <c r="A66" s="84" t="s">
        <v>134</v>
      </c>
      <c r="B66" s="58" t="s">
        <v>135</v>
      </c>
      <c r="C66" s="58"/>
      <c r="D66" s="58"/>
      <c r="E66" s="58"/>
      <c r="F66" s="58"/>
      <c r="G66" s="58"/>
      <c r="H66" s="58"/>
      <c r="I66" s="86" t="n">
        <f aca="false">ROUND(I39,2)</f>
        <v>0</v>
      </c>
      <c r="J66" s="60"/>
      <c r="K66" s="51"/>
      <c r="L66" s="51"/>
      <c r="M66" s="51"/>
      <c r="N66" s="51"/>
      <c r="O66" s="51"/>
      <c r="P66" s="61"/>
      <c r="Q66" s="51"/>
      <c r="R66" s="51"/>
      <c r="S66" s="51"/>
      <c r="T66" s="51"/>
      <c r="U66" s="51"/>
      <c r="V66" s="51"/>
      <c r="W66" s="51"/>
    </row>
    <row r="67" s="52" customFormat="true" ht="12.75" hidden="false" customHeight="false" outlineLevel="0" collapsed="false">
      <c r="A67" s="84" t="s">
        <v>136</v>
      </c>
      <c r="B67" s="58" t="s">
        <v>137</v>
      </c>
      <c r="C67" s="58"/>
      <c r="D67" s="58"/>
      <c r="E67" s="58"/>
      <c r="F67" s="58"/>
      <c r="G67" s="58"/>
      <c r="H67" s="58"/>
      <c r="I67" s="86" t="n">
        <f aca="false">ROUND(I50,2)</f>
        <v>0</v>
      </c>
      <c r="J67" s="60"/>
      <c r="K67" s="51"/>
      <c r="L67" s="51"/>
      <c r="M67" s="51"/>
      <c r="N67" s="51"/>
      <c r="O67" s="51"/>
      <c r="P67" s="61"/>
      <c r="Q67" s="51"/>
      <c r="R67" s="51"/>
      <c r="S67" s="51"/>
      <c r="T67" s="51"/>
      <c r="U67" s="51"/>
      <c r="V67" s="51"/>
      <c r="W67" s="51"/>
    </row>
    <row r="68" s="52" customFormat="true" ht="12.75" hidden="false" customHeight="false" outlineLevel="0" collapsed="false">
      <c r="A68" s="84" t="s">
        <v>138</v>
      </c>
      <c r="B68" s="58" t="s">
        <v>139</v>
      </c>
      <c r="C68" s="58"/>
      <c r="D68" s="58"/>
      <c r="E68" s="58"/>
      <c r="F68" s="58"/>
      <c r="G68" s="58"/>
      <c r="H68" s="58"/>
      <c r="I68" s="86" t="n">
        <f aca="false">ROUND(I59,2)</f>
        <v>0</v>
      </c>
      <c r="J68" s="60"/>
      <c r="K68" s="51"/>
      <c r="L68" s="51"/>
      <c r="M68" s="51"/>
      <c r="N68" s="51"/>
      <c r="O68" s="51"/>
      <c r="P68" s="61"/>
      <c r="Q68" s="51"/>
      <c r="R68" s="51"/>
      <c r="S68" s="51"/>
      <c r="T68" s="51"/>
      <c r="U68" s="51"/>
      <c r="V68" s="51"/>
      <c r="W68" s="51"/>
    </row>
    <row r="69" s="52" customFormat="true" ht="12.75" hidden="false" customHeight="false" outlineLevel="0" collapsed="false">
      <c r="A69" s="70" t="s">
        <v>140</v>
      </c>
      <c r="B69" s="132" t="s">
        <v>141</v>
      </c>
      <c r="C69" s="132"/>
      <c r="D69" s="132"/>
      <c r="E69" s="132"/>
      <c r="F69" s="132"/>
      <c r="G69" s="132"/>
      <c r="H69" s="132"/>
      <c r="I69" s="128" t="str">
        <f aca="false">I62</f>
        <v>----------*----------</v>
      </c>
      <c r="J69" s="60"/>
      <c r="K69" s="51"/>
      <c r="L69" s="51"/>
      <c r="M69" s="51"/>
      <c r="N69" s="51"/>
      <c r="O69" s="51"/>
      <c r="P69" s="61"/>
      <c r="Q69" s="51"/>
      <c r="R69" s="51"/>
      <c r="S69" s="51"/>
      <c r="T69" s="51"/>
      <c r="U69" s="51"/>
      <c r="V69" s="51"/>
      <c r="W69" s="51"/>
    </row>
    <row r="70" s="52" customFormat="true" ht="12.75" hidden="false" customHeight="false" outlineLevel="0" collapsed="false">
      <c r="A70" s="70" t="s">
        <v>142</v>
      </c>
      <c r="B70" s="70"/>
      <c r="C70" s="70"/>
      <c r="D70" s="70"/>
      <c r="E70" s="70"/>
      <c r="F70" s="70"/>
      <c r="G70" s="70"/>
      <c r="H70" s="70"/>
      <c r="I70" s="90" t="n">
        <f aca="false">ROUND(SUM(I66:I68),2)</f>
        <v>0</v>
      </c>
      <c r="J70" s="73"/>
      <c r="K70" s="74"/>
      <c r="L70" s="74"/>
      <c r="M70" s="74"/>
      <c r="N70" s="74"/>
      <c r="O70" s="74"/>
      <c r="P70" s="75"/>
      <c r="Q70" s="51"/>
      <c r="R70" s="51"/>
      <c r="S70" s="51"/>
      <c r="T70" s="51"/>
      <c r="U70" s="51"/>
      <c r="V70" s="51"/>
      <c r="W70" s="51"/>
    </row>
    <row r="71" customFormat="false" ht="12.75" hidden="false" customHeight="false" outlineLevel="0" collapsed="false">
      <c r="A71" s="105"/>
      <c r="B71" s="105"/>
      <c r="C71" s="105"/>
      <c r="D71" s="105"/>
      <c r="E71" s="105"/>
      <c r="F71" s="105"/>
      <c r="G71" s="105"/>
      <c r="H71" s="105"/>
      <c r="I71" s="105"/>
    </row>
    <row r="72" customFormat="false" ht="12.75" hidden="false" customHeight="false" outlineLevel="0" collapsed="false">
      <c r="A72" s="70" t="s">
        <v>143</v>
      </c>
      <c r="B72" s="70"/>
      <c r="C72" s="70"/>
      <c r="D72" s="70"/>
      <c r="E72" s="70"/>
      <c r="F72" s="70"/>
      <c r="G72" s="70"/>
      <c r="H72" s="70"/>
      <c r="I72" s="70"/>
      <c r="J72" s="70" t="s">
        <v>143</v>
      </c>
      <c r="K72" s="70"/>
      <c r="L72" s="70"/>
      <c r="M72" s="70"/>
      <c r="N72" s="70"/>
      <c r="O72" s="70"/>
      <c r="P72" s="70"/>
    </row>
    <row r="73" customFormat="false" ht="12.75" hidden="false" customHeight="false" outlineLevel="0" collapsed="false">
      <c r="A73" s="70" t="n">
        <v>3</v>
      </c>
      <c r="B73" s="70" t="s">
        <v>144</v>
      </c>
      <c r="C73" s="70"/>
      <c r="D73" s="70"/>
      <c r="E73" s="70"/>
      <c r="F73" s="70"/>
      <c r="G73" s="70"/>
      <c r="H73" s="70" t="s">
        <v>61</v>
      </c>
      <c r="I73" s="70" t="s">
        <v>62</v>
      </c>
      <c r="J73" s="133" t="s">
        <v>145</v>
      </c>
      <c r="K73" s="93"/>
      <c r="L73" s="93"/>
      <c r="M73" s="93"/>
      <c r="N73" s="93"/>
      <c r="O73" s="93"/>
      <c r="P73" s="94"/>
    </row>
    <row r="74" customFormat="false" ht="12.75" hidden="false" customHeight="false" outlineLevel="0" collapsed="false">
      <c r="A74" s="84" t="s">
        <v>33</v>
      </c>
      <c r="B74" s="58" t="s">
        <v>146</v>
      </c>
      <c r="C74" s="58"/>
      <c r="D74" s="58"/>
      <c r="E74" s="58"/>
      <c r="F74" s="58"/>
      <c r="G74" s="58"/>
      <c r="H74" s="107" t="n">
        <v>0.0042</v>
      </c>
      <c r="I74" s="86" t="n">
        <f aca="false">ROUND(H74*($I$30),2)</f>
        <v>0</v>
      </c>
      <c r="J74" s="134" t="s">
        <v>147</v>
      </c>
      <c r="P74" s="61"/>
    </row>
    <row r="75" customFormat="false" ht="12.75" hidden="false" customHeight="false" outlineLevel="0" collapsed="false">
      <c r="A75" s="84" t="s">
        <v>35</v>
      </c>
      <c r="B75" s="58" t="s">
        <v>148</v>
      </c>
      <c r="C75" s="58"/>
      <c r="D75" s="58"/>
      <c r="E75" s="58"/>
      <c r="F75" s="58"/>
      <c r="G75" s="58"/>
      <c r="H75" s="85" t="n">
        <f aca="false">H49</f>
        <v>0.08</v>
      </c>
      <c r="I75" s="86" t="n">
        <f aca="false">ROUND(H75*I74,2)</f>
        <v>0</v>
      </c>
      <c r="J75" s="95" t="s">
        <v>149</v>
      </c>
      <c r="P75" s="61"/>
    </row>
    <row r="76" customFormat="false" ht="12.75" hidden="false" customHeight="false" outlineLevel="0" collapsed="false">
      <c r="A76" s="84" t="s">
        <v>39</v>
      </c>
      <c r="B76" s="58" t="s">
        <v>228</v>
      </c>
      <c r="C76" s="58"/>
      <c r="D76" s="58"/>
      <c r="E76" s="58"/>
      <c r="F76" s="58"/>
      <c r="G76" s="58"/>
      <c r="H76" s="85" t="n">
        <v>0.02</v>
      </c>
      <c r="I76" s="86" t="n">
        <f aca="false">ROUND(H76*($I$30),2)</f>
        <v>0</v>
      </c>
      <c r="J76" s="97" t="s">
        <v>150</v>
      </c>
      <c r="P76" s="61"/>
    </row>
    <row r="77" customFormat="false" ht="12.75" hidden="false" customHeight="false" outlineLevel="0" collapsed="false">
      <c r="A77" s="84" t="s">
        <v>42</v>
      </c>
      <c r="B77" s="58" t="s">
        <v>151</v>
      </c>
      <c r="C77" s="58"/>
      <c r="D77" s="58"/>
      <c r="E77" s="58"/>
      <c r="F77" s="58"/>
      <c r="G77" s="58"/>
      <c r="H77" s="135" t="n">
        <v>0.0194</v>
      </c>
      <c r="I77" s="86" t="n">
        <f aca="false">ROUND(H77*($I$30),2)</f>
        <v>0</v>
      </c>
      <c r="J77" s="95" t="s">
        <v>152</v>
      </c>
      <c r="P77" s="61"/>
    </row>
    <row r="78" customFormat="false" ht="12.75" hidden="false" customHeight="false" outlineLevel="0" collapsed="false">
      <c r="A78" s="84" t="s">
        <v>45</v>
      </c>
      <c r="B78" s="58" t="s">
        <v>153</v>
      </c>
      <c r="C78" s="58"/>
      <c r="D78" s="58"/>
      <c r="E78" s="58"/>
      <c r="F78" s="58"/>
      <c r="G78" s="58"/>
      <c r="H78" s="85" t="n">
        <f aca="false">H50</f>
        <v>0.368</v>
      </c>
      <c r="I78" s="86" t="n">
        <f aca="false">ROUND(H78*I77,2)</f>
        <v>0</v>
      </c>
      <c r="J78" s="97" t="s">
        <v>154</v>
      </c>
      <c r="P78" s="61"/>
    </row>
    <row r="79" customFormat="false" ht="12.75" hidden="false" customHeight="false" outlineLevel="0" collapsed="false">
      <c r="A79" s="84" t="s">
        <v>70</v>
      </c>
      <c r="B79" s="58" t="s">
        <v>155</v>
      </c>
      <c r="C79" s="58"/>
      <c r="D79" s="58"/>
      <c r="E79" s="58"/>
      <c r="F79" s="58"/>
      <c r="G79" s="58"/>
      <c r="H79" s="85" t="n">
        <v>0.02</v>
      </c>
      <c r="I79" s="86" t="n">
        <f aca="false">ROUND(H79*($I$30),2)</f>
        <v>0</v>
      </c>
      <c r="J79" s="95" t="s">
        <v>94</v>
      </c>
      <c r="P79" s="61"/>
    </row>
    <row r="80" customFormat="false" ht="12.75" hidden="false" customHeight="false" outlineLevel="0" collapsed="false">
      <c r="A80" s="70" t="s">
        <v>156</v>
      </c>
      <c r="B80" s="70"/>
      <c r="C80" s="70"/>
      <c r="D80" s="70"/>
      <c r="E80" s="70"/>
      <c r="F80" s="70"/>
      <c r="G80" s="70"/>
      <c r="H80" s="70"/>
      <c r="I80" s="101" t="n">
        <f aca="false">ROUND(SUM(I74:I79),2)</f>
        <v>0</v>
      </c>
      <c r="J80" s="73"/>
      <c r="K80" s="74"/>
      <c r="L80" s="74"/>
      <c r="M80" s="74"/>
      <c r="N80" s="74"/>
      <c r="O80" s="74"/>
      <c r="P80" s="75"/>
    </row>
    <row r="81" customFormat="false" ht="12.75" hidden="false" customHeight="false" outlineLevel="0" collapsed="false">
      <c r="A81" s="136"/>
      <c r="B81" s="136"/>
      <c r="C81" s="136"/>
      <c r="D81" s="136"/>
      <c r="E81" s="136"/>
      <c r="F81" s="136"/>
      <c r="G81" s="136"/>
      <c r="H81" s="136"/>
      <c r="I81" s="136"/>
    </row>
    <row r="82" s="51" customFormat="true" ht="12.75" hidden="false" customHeight="false" outlineLevel="0" collapsed="false">
      <c r="A82" s="70" t="s">
        <v>157</v>
      </c>
      <c r="B82" s="70"/>
      <c r="C82" s="70"/>
      <c r="D82" s="70"/>
      <c r="E82" s="70"/>
      <c r="F82" s="70"/>
      <c r="G82" s="70"/>
      <c r="H82" s="70"/>
      <c r="I82" s="70"/>
      <c r="J82" s="70" t="s">
        <v>157</v>
      </c>
      <c r="K82" s="70"/>
      <c r="L82" s="70"/>
      <c r="M82" s="70"/>
      <c r="N82" s="70"/>
      <c r="O82" s="70"/>
      <c r="P82" s="70"/>
    </row>
    <row r="83" s="51" customFormat="true" ht="12.75" hidden="false" customHeight="false" outlineLevel="0" collapsed="false">
      <c r="A83" s="70" t="s">
        <v>158</v>
      </c>
      <c r="B83" s="70"/>
      <c r="C83" s="70"/>
      <c r="D83" s="70"/>
      <c r="E83" s="70"/>
      <c r="F83" s="70"/>
      <c r="G83" s="70"/>
      <c r="H83" s="70" t="s">
        <v>61</v>
      </c>
      <c r="I83" s="70" t="s">
        <v>62</v>
      </c>
      <c r="J83" s="95" t="s">
        <v>159</v>
      </c>
      <c r="K83" s="93"/>
      <c r="L83" s="93"/>
      <c r="M83" s="93"/>
      <c r="N83" s="93"/>
      <c r="O83" s="93"/>
      <c r="P83" s="94"/>
    </row>
    <row r="84" s="51" customFormat="true" ht="12.75" hidden="false" customHeight="false" outlineLevel="0" collapsed="false">
      <c r="A84" s="84" t="s">
        <v>33</v>
      </c>
      <c r="B84" s="58" t="s">
        <v>160</v>
      </c>
      <c r="C84" s="58"/>
      <c r="D84" s="58"/>
      <c r="E84" s="58"/>
      <c r="F84" s="58"/>
      <c r="G84" s="58"/>
      <c r="H84" s="137" t="n">
        <f aca="false">(1/12/12)</f>
        <v>0.00694444444444444</v>
      </c>
      <c r="I84" s="86" t="n">
        <f aca="false">ROUND(H84*($I$30),2)</f>
        <v>0</v>
      </c>
      <c r="J84" s="97" t="s">
        <v>161</v>
      </c>
      <c r="P84" s="61"/>
    </row>
    <row r="85" s="51" customFormat="true" ht="15.75" hidden="false" customHeight="true" outlineLevel="0" collapsed="false">
      <c r="A85" s="84" t="s">
        <v>35</v>
      </c>
      <c r="B85" s="138" t="s">
        <v>162</v>
      </c>
      <c r="C85" s="138"/>
      <c r="D85" s="138"/>
      <c r="E85" s="138"/>
      <c r="F85" s="138"/>
      <c r="G85" s="138"/>
      <c r="H85" s="139" t="n">
        <f aca="false">((1/30)/12)*1%</f>
        <v>2.77777777777778E-005</v>
      </c>
      <c r="I85" s="86" t="n">
        <f aca="false">ROUND(H85*($I$30),2)</f>
        <v>0</v>
      </c>
      <c r="J85" s="97" t="s">
        <v>163</v>
      </c>
      <c r="P85" s="61"/>
    </row>
    <row r="86" s="51" customFormat="true" ht="15.75" hidden="false" customHeight="true" outlineLevel="0" collapsed="false">
      <c r="A86" s="84" t="s">
        <v>39</v>
      </c>
      <c r="B86" s="138" t="s">
        <v>164</v>
      </c>
      <c r="C86" s="138"/>
      <c r="D86" s="138"/>
      <c r="E86" s="138"/>
      <c r="F86" s="138"/>
      <c r="G86" s="138"/>
      <c r="H86" s="139" t="n">
        <f aca="false">((5/30)/12)*0.005</f>
        <v>6.94444444444444E-005</v>
      </c>
      <c r="I86" s="86" t="n">
        <f aca="false">ROUND(H86*($I$30),2)</f>
        <v>0</v>
      </c>
      <c r="J86" s="95" t="s">
        <v>94</v>
      </c>
      <c r="P86" s="61"/>
    </row>
    <row r="87" s="51" customFormat="true" ht="12.75" hidden="false" customHeight="true" outlineLevel="0" collapsed="false">
      <c r="A87" s="84" t="s">
        <v>42</v>
      </c>
      <c r="B87" s="138" t="s">
        <v>165</v>
      </c>
      <c r="C87" s="138"/>
      <c r="D87" s="138"/>
      <c r="E87" s="138"/>
      <c r="F87" s="138"/>
      <c r="G87" s="138"/>
      <c r="H87" s="139" t="n">
        <f aca="false">((15/30)/12)*0.00078</f>
        <v>3.25E-005</v>
      </c>
      <c r="I87" s="86" t="n">
        <f aca="false">ROUND(H87*($I$30),2)</f>
        <v>0</v>
      </c>
      <c r="J87" s="140"/>
      <c r="P87" s="61"/>
    </row>
    <row r="88" s="51" customFormat="true" ht="12.75" hidden="false" customHeight="false" outlineLevel="0" collapsed="false">
      <c r="A88" s="84" t="s">
        <v>45</v>
      </c>
      <c r="B88" s="58" t="s">
        <v>166</v>
      </c>
      <c r="C88" s="58"/>
      <c r="D88" s="58"/>
      <c r="E88" s="58"/>
      <c r="F88" s="58"/>
      <c r="G88" s="58"/>
      <c r="H88" s="139" t="n">
        <v>0.0002</v>
      </c>
      <c r="I88" s="86" t="n">
        <f aca="false">ROUND(H88*($I$30),2)</f>
        <v>0</v>
      </c>
      <c r="J88" s="60"/>
      <c r="K88" s="141"/>
      <c r="P88" s="61"/>
    </row>
    <row r="89" s="51" customFormat="true" ht="12.75" hidden="false" customHeight="false" outlineLevel="0" collapsed="false">
      <c r="A89" s="84" t="s">
        <v>70</v>
      </c>
      <c r="B89" s="58" t="s">
        <v>167</v>
      </c>
      <c r="C89" s="58"/>
      <c r="D89" s="58"/>
      <c r="E89" s="58"/>
      <c r="F89" s="58"/>
      <c r="G89" s="58"/>
      <c r="H89" s="142" t="n">
        <v>0</v>
      </c>
      <c r="I89" s="86" t="n">
        <f aca="false">ROUND(H89*($I$30),2)</f>
        <v>0</v>
      </c>
      <c r="J89" s="97"/>
      <c r="P89" s="61"/>
    </row>
    <row r="90" s="51" customFormat="true" ht="12.75" hidden="false" customHeight="false" outlineLevel="0" collapsed="false">
      <c r="A90" s="70" t="s">
        <v>168</v>
      </c>
      <c r="B90" s="70"/>
      <c r="C90" s="70"/>
      <c r="D90" s="70"/>
      <c r="E90" s="70"/>
      <c r="F90" s="70"/>
      <c r="G90" s="70"/>
      <c r="H90" s="143" t="n">
        <f aca="false">SUM(H84:H89)</f>
        <v>0.00727416666666667</v>
      </c>
      <c r="I90" s="101" t="n">
        <f aca="false">ROUND(SUM(I84:I89),2)</f>
        <v>0</v>
      </c>
      <c r="P90" s="61"/>
    </row>
    <row r="91" s="51" customFormat="true" ht="12.75" hidden="false" customHeight="false" outlineLevel="0" collapsed="false">
      <c r="A91" s="144" t="s">
        <v>107</v>
      </c>
      <c r="B91" s="58" t="s">
        <v>169</v>
      </c>
      <c r="C91" s="58"/>
      <c r="D91" s="58"/>
      <c r="E91" s="58"/>
      <c r="F91" s="58"/>
      <c r="G91" s="58"/>
      <c r="H91" s="100" t="n">
        <f aca="false">H50</f>
        <v>0.368</v>
      </c>
      <c r="I91" s="145" t="n">
        <f aca="false">ROUND(H91*I90,2)</f>
        <v>0</v>
      </c>
      <c r="J91" s="60"/>
      <c r="P91" s="61"/>
    </row>
    <row r="92" s="51" customFormat="true" ht="12.75" hidden="false" customHeight="false" outlineLevel="0" collapsed="false">
      <c r="A92" s="70" t="s">
        <v>170</v>
      </c>
      <c r="B92" s="70"/>
      <c r="C92" s="70"/>
      <c r="D92" s="70"/>
      <c r="E92" s="70"/>
      <c r="F92" s="70"/>
      <c r="G92" s="70"/>
      <c r="H92" s="70"/>
      <c r="I92" s="101" t="n">
        <f aca="false">ROUND(SUM(I90:I91),2)</f>
        <v>0</v>
      </c>
      <c r="J92" s="73"/>
      <c r="K92" s="74"/>
      <c r="L92" s="74"/>
      <c r="M92" s="74"/>
      <c r="N92" s="74"/>
      <c r="O92" s="74"/>
      <c r="P92" s="75"/>
    </row>
    <row r="93" s="51" customFormat="true" ht="12.75" hidden="false" customHeight="false" outlineLevel="0" collapsed="false">
      <c r="A93" s="105"/>
      <c r="B93" s="105"/>
      <c r="C93" s="105"/>
      <c r="D93" s="105"/>
      <c r="E93" s="105"/>
      <c r="F93" s="105"/>
      <c r="G93" s="105"/>
      <c r="H93" s="105"/>
      <c r="I93" s="105"/>
    </row>
    <row r="94" s="51" customFormat="true" ht="12.75" hidden="false" customHeight="false" outlineLevel="0" collapsed="false">
      <c r="A94" s="70" t="s">
        <v>171</v>
      </c>
      <c r="B94" s="70"/>
      <c r="C94" s="70"/>
      <c r="D94" s="70"/>
      <c r="E94" s="70"/>
      <c r="F94" s="70"/>
      <c r="G94" s="70"/>
      <c r="H94" s="70" t="s">
        <v>61</v>
      </c>
      <c r="I94" s="70" t="s">
        <v>62</v>
      </c>
      <c r="J94" s="70" t="s">
        <v>172</v>
      </c>
      <c r="K94" s="70"/>
      <c r="L94" s="70"/>
      <c r="M94" s="70"/>
      <c r="N94" s="70"/>
      <c r="O94" s="70"/>
      <c r="P94" s="70"/>
    </row>
    <row r="95" s="51" customFormat="true" ht="12.75" hidden="false" customHeight="false" outlineLevel="0" collapsed="false">
      <c r="A95" s="144" t="s">
        <v>33</v>
      </c>
      <c r="B95" s="108" t="s">
        <v>173</v>
      </c>
      <c r="C95" s="108"/>
      <c r="D95" s="108"/>
      <c r="E95" s="108"/>
      <c r="F95" s="108"/>
      <c r="G95" s="108"/>
      <c r="H95" s="85" t="n">
        <v>0</v>
      </c>
      <c r="I95" s="146" t="n">
        <v>0</v>
      </c>
      <c r="J95" s="147" t="s">
        <v>174</v>
      </c>
      <c r="K95" s="147"/>
      <c r="L95" s="147"/>
      <c r="M95" s="147"/>
      <c r="N95" s="147"/>
      <c r="O95" s="147"/>
      <c r="P95" s="147"/>
    </row>
    <row r="96" s="51" customFormat="true" ht="12.75" hidden="false" customHeight="false" outlineLevel="0" collapsed="false">
      <c r="A96" s="70" t="s">
        <v>175</v>
      </c>
      <c r="B96" s="70"/>
      <c r="C96" s="70"/>
      <c r="D96" s="70"/>
      <c r="E96" s="70"/>
      <c r="F96" s="70"/>
      <c r="G96" s="70"/>
      <c r="H96" s="100" t="n">
        <f aca="false">SUM(H95)</f>
        <v>0</v>
      </c>
      <c r="I96" s="101" t="n">
        <f aca="false">ROUND(I95,2)</f>
        <v>0</v>
      </c>
      <c r="J96" s="73"/>
      <c r="K96" s="74"/>
      <c r="L96" s="74"/>
      <c r="M96" s="74"/>
      <c r="N96" s="74"/>
      <c r="O96" s="74"/>
      <c r="P96" s="75"/>
    </row>
    <row r="97" s="51" customFormat="true" ht="12.75" hidden="false" customHeight="false" outlineLevel="0" collapsed="false">
      <c r="A97" s="105"/>
      <c r="B97" s="105"/>
      <c r="C97" s="105"/>
      <c r="D97" s="105"/>
      <c r="E97" s="105"/>
      <c r="F97" s="105"/>
      <c r="G97" s="105"/>
      <c r="H97" s="105"/>
      <c r="I97" s="105"/>
    </row>
    <row r="98" s="51" customFormat="true" ht="12.75" hidden="false" customHeight="false" outlineLevel="0" collapsed="false">
      <c r="A98" s="70" t="s">
        <v>176</v>
      </c>
      <c r="B98" s="70"/>
      <c r="C98" s="70"/>
      <c r="D98" s="70"/>
      <c r="E98" s="70"/>
      <c r="F98" s="70"/>
      <c r="G98" s="70"/>
      <c r="H98" s="70"/>
      <c r="I98" s="70"/>
      <c r="J98" s="70" t="s">
        <v>176</v>
      </c>
      <c r="K98" s="70"/>
      <c r="L98" s="70"/>
      <c r="M98" s="70"/>
      <c r="N98" s="70"/>
      <c r="O98" s="70"/>
      <c r="P98" s="70"/>
    </row>
    <row r="99" s="51" customFormat="true" ht="12.75" hidden="false" customHeight="false" outlineLevel="0" collapsed="false">
      <c r="A99" s="70" t="s">
        <v>177</v>
      </c>
      <c r="B99" s="70"/>
      <c r="C99" s="70"/>
      <c r="D99" s="70"/>
      <c r="E99" s="70"/>
      <c r="F99" s="70"/>
      <c r="G99" s="70"/>
      <c r="H99" s="70"/>
      <c r="I99" s="70" t="s">
        <v>62</v>
      </c>
      <c r="K99" s="93"/>
      <c r="L99" s="93"/>
      <c r="M99" s="93"/>
      <c r="N99" s="93"/>
      <c r="O99" s="93"/>
      <c r="P99" s="94"/>
    </row>
    <row r="100" s="51" customFormat="true" ht="12.75" hidden="false" customHeight="false" outlineLevel="0" collapsed="false">
      <c r="A100" s="84" t="s">
        <v>178</v>
      </c>
      <c r="B100" s="58" t="s">
        <v>179</v>
      </c>
      <c r="C100" s="58"/>
      <c r="D100" s="58"/>
      <c r="E100" s="58"/>
      <c r="F100" s="58"/>
      <c r="G100" s="58"/>
      <c r="H100" s="58"/>
      <c r="I100" s="96" t="n">
        <f aca="false">ROUND(I92,2)</f>
        <v>0</v>
      </c>
      <c r="J100" s="131" t="s">
        <v>180</v>
      </c>
      <c r="K100" s="131"/>
      <c r="L100" s="131"/>
      <c r="M100" s="131"/>
      <c r="N100" s="131"/>
      <c r="O100" s="131"/>
      <c r="P100" s="131"/>
    </row>
    <row r="101" s="51" customFormat="true" ht="12.75" hidden="false" customHeight="false" outlineLevel="0" collapsed="false">
      <c r="A101" s="70" t="s">
        <v>181</v>
      </c>
      <c r="B101" s="132" t="s">
        <v>182</v>
      </c>
      <c r="C101" s="132"/>
      <c r="D101" s="132"/>
      <c r="E101" s="132"/>
      <c r="F101" s="132"/>
      <c r="G101" s="132"/>
      <c r="H101" s="132"/>
      <c r="I101" s="146" t="n">
        <f aca="false">ROUND(I96,2)</f>
        <v>0</v>
      </c>
      <c r="J101" s="60"/>
      <c r="P101" s="61"/>
    </row>
    <row r="102" s="51" customFormat="true" ht="12.75" hidden="false" customHeight="false" outlineLevel="0" collapsed="false">
      <c r="A102" s="70" t="s">
        <v>183</v>
      </c>
      <c r="B102" s="70"/>
      <c r="C102" s="70"/>
      <c r="D102" s="70"/>
      <c r="E102" s="70"/>
      <c r="F102" s="70"/>
      <c r="G102" s="70"/>
      <c r="H102" s="70"/>
      <c r="I102" s="101" t="n">
        <f aca="false">ROUND(SUM(I100:I101),2)</f>
        <v>0</v>
      </c>
      <c r="J102" s="73"/>
      <c r="K102" s="74"/>
      <c r="L102" s="74"/>
      <c r="M102" s="74"/>
      <c r="N102" s="74"/>
      <c r="O102" s="74"/>
      <c r="P102" s="75"/>
    </row>
    <row r="103" s="51" customFormat="true" ht="12.75" hidden="false" customHeight="false" outlineLevel="0" collapsed="false">
      <c r="A103" s="105"/>
      <c r="B103" s="105"/>
      <c r="C103" s="105"/>
      <c r="D103" s="105"/>
      <c r="E103" s="105"/>
      <c r="F103" s="105"/>
      <c r="G103" s="105"/>
      <c r="H103" s="105"/>
      <c r="I103" s="105"/>
    </row>
    <row r="104" s="51" customFormat="true" ht="12.75" hidden="false" customHeight="false" outlineLevel="0" collapsed="false">
      <c r="A104" s="70" t="s">
        <v>184</v>
      </c>
      <c r="B104" s="70"/>
      <c r="C104" s="70"/>
      <c r="D104" s="70"/>
      <c r="E104" s="70"/>
      <c r="F104" s="70"/>
      <c r="G104" s="70"/>
      <c r="H104" s="70"/>
      <c r="I104" s="70"/>
      <c r="J104" s="70" t="s">
        <v>184</v>
      </c>
      <c r="K104" s="70"/>
      <c r="L104" s="70"/>
      <c r="M104" s="70"/>
      <c r="N104" s="70"/>
      <c r="O104" s="70"/>
      <c r="P104" s="70"/>
    </row>
    <row r="105" s="51" customFormat="true" ht="12.75" hidden="false" customHeight="false" outlineLevel="0" collapsed="false">
      <c r="A105" s="70" t="n">
        <v>5</v>
      </c>
      <c r="B105" s="70" t="s">
        <v>185</v>
      </c>
      <c r="C105" s="70"/>
      <c r="D105" s="70"/>
      <c r="E105" s="70"/>
      <c r="F105" s="70"/>
      <c r="G105" s="70"/>
      <c r="H105" s="70"/>
      <c r="I105" s="70" t="s">
        <v>62</v>
      </c>
      <c r="J105" s="147" t="s">
        <v>186</v>
      </c>
      <c r="K105" s="147"/>
      <c r="L105" s="147"/>
      <c r="M105" s="147"/>
      <c r="N105" s="147"/>
      <c r="O105" s="147"/>
      <c r="P105" s="147"/>
    </row>
    <row r="106" s="51" customFormat="true" ht="12.75" hidden="false" customHeight="false" outlineLevel="0" collapsed="false">
      <c r="A106" s="84" t="s">
        <v>33</v>
      </c>
      <c r="B106" s="58" t="s">
        <v>187</v>
      </c>
      <c r="C106" s="58"/>
      <c r="D106" s="58"/>
      <c r="E106" s="58"/>
      <c r="F106" s="58"/>
      <c r="G106" s="58"/>
      <c r="H106" s="58"/>
      <c r="I106" s="148" t="n">
        <f aca="false">Insumos!F8</f>
        <v>0</v>
      </c>
      <c r="J106" s="60"/>
      <c r="P106" s="61"/>
    </row>
    <row r="107" s="51" customFormat="true" ht="12.75" hidden="false" customHeight="false" outlineLevel="0" collapsed="false">
      <c r="A107" s="84" t="s">
        <v>35</v>
      </c>
      <c r="B107" s="58" t="s">
        <v>188</v>
      </c>
      <c r="C107" s="58"/>
      <c r="D107" s="58"/>
      <c r="E107" s="58"/>
      <c r="F107" s="58"/>
      <c r="G107" s="58"/>
      <c r="H107" s="58"/>
      <c r="I107" s="148" t="n">
        <f aca="false">Insumos!F18</f>
        <v>0</v>
      </c>
      <c r="J107" s="60"/>
      <c r="P107" s="61"/>
    </row>
    <row r="108" s="51" customFormat="true" ht="12.75" hidden="false" customHeight="false" outlineLevel="0" collapsed="false">
      <c r="A108" s="144" t="s">
        <v>39</v>
      </c>
      <c r="B108" s="79" t="s">
        <v>189</v>
      </c>
      <c r="C108" s="149"/>
      <c r="D108" s="149"/>
      <c r="E108" s="149"/>
      <c r="F108" s="149"/>
      <c r="G108" s="149"/>
      <c r="H108" s="150"/>
      <c r="I108" s="151" t="n">
        <f aca="false">Insumos!F27</f>
        <v>0</v>
      </c>
      <c r="J108" s="60"/>
      <c r="P108" s="61"/>
    </row>
    <row r="109" s="51" customFormat="true" ht="12.75" hidden="false" customHeight="false" outlineLevel="0" collapsed="false">
      <c r="A109" s="144" t="s">
        <v>42</v>
      </c>
      <c r="B109" s="79" t="s">
        <v>71</v>
      </c>
      <c r="C109" s="149"/>
      <c r="D109" s="149"/>
      <c r="E109" s="149"/>
      <c r="F109" s="149"/>
      <c r="G109" s="149"/>
      <c r="H109" s="150"/>
      <c r="I109" s="151" t="n">
        <v>0</v>
      </c>
      <c r="J109" s="60"/>
      <c r="P109" s="61"/>
    </row>
    <row r="110" s="51" customFormat="true" ht="12.75" hidden="false" customHeight="false" outlineLevel="0" collapsed="false">
      <c r="A110" s="70" t="s">
        <v>190</v>
      </c>
      <c r="B110" s="70"/>
      <c r="C110" s="70"/>
      <c r="D110" s="70"/>
      <c r="E110" s="70"/>
      <c r="F110" s="70"/>
      <c r="G110" s="70"/>
      <c r="H110" s="70"/>
      <c r="I110" s="101" t="n">
        <f aca="false">SUM(I106:I109)</f>
        <v>0</v>
      </c>
      <c r="J110" s="73"/>
      <c r="K110" s="74"/>
      <c r="L110" s="74"/>
      <c r="M110" s="74"/>
      <c r="N110" s="74"/>
      <c r="O110" s="74"/>
      <c r="P110" s="75"/>
    </row>
    <row r="111" s="51" customFormat="true" ht="12.75" hidden="false" customHeight="false" outlineLevel="0" collapsed="false">
      <c r="A111" s="105"/>
      <c r="B111" s="105"/>
      <c r="C111" s="105"/>
      <c r="D111" s="105"/>
      <c r="E111" s="105"/>
      <c r="F111" s="105"/>
      <c r="G111" s="105"/>
      <c r="H111" s="105"/>
      <c r="I111" s="105"/>
    </row>
    <row r="112" s="51" customFormat="true" ht="12.75" hidden="false" customHeight="false" outlineLevel="0" collapsed="false">
      <c r="A112" s="70" t="s">
        <v>191</v>
      </c>
      <c r="B112" s="70"/>
      <c r="C112" s="70"/>
      <c r="D112" s="70"/>
      <c r="E112" s="70"/>
      <c r="F112" s="70"/>
      <c r="G112" s="70"/>
      <c r="H112" s="70"/>
      <c r="I112" s="70"/>
      <c r="J112" s="70" t="s">
        <v>191</v>
      </c>
      <c r="K112" s="70"/>
      <c r="L112" s="70"/>
      <c r="M112" s="70"/>
      <c r="N112" s="70"/>
      <c r="O112" s="70"/>
      <c r="P112" s="70"/>
    </row>
    <row r="113" s="51" customFormat="true" ht="15.75" hidden="false" customHeight="true" outlineLevel="0" collapsed="false">
      <c r="A113" s="70" t="s">
        <v>192</v>
      </c>
      <c r="B113" s="70"/>
      <c r="C113" s="70"/>
      <c r="D113" s="70"/>
      <c r="E113" s="70"/>
      <c r="F113" s="70"/>
      <c r="G113" s="70"/>
      <c r="H113" s="70" t="s">
        <v>61</v>
      </c>
      <c r="I113" s="70" t="s">
        <v>62</v>
      </c>
      <c r="J113" s="92" t="s">
        <v>193</v>
      </c>
      <c r="K113" s="93"/>
      <c r="L113" s="93"/>
      <c r="M113" s="93"/>
      <c r="N113" s="93"/>
      <c r="O113" s="93"/>
      <c r="P113" s="94"/>
    </row>
    <row r="114" s="51" customFormat="true" ht="12.75" hidden="false" customHeight="false" outlineLevel="0" collapsed="false">
      <c r="A114" s="84" t="s">
        <v>33</v>
      </c>
      <c r="B114" s="58" t="s">
        <v>194</v>
      </c>
      <c r="C114" s="58"/>
      <c r="D114" s="58"/>
      <c r="E114" s="58"/>
      <c r="F114" s="58"/>
      <c r="G114" s="58"/>
      <c r="H114" s="152" t="n">
        <v>0.05</v>
      </c>
      <c r="I114" s="153" t="s">
        <v>195</v>
      </c>
      <c r="J114" s="97" t="s">
        <v>196</v>
      </c>
      <c r="P114" s="61"/>
    </row>
    <row r="115" s="51" customFormat="true" ht="12.75" hidden="false" customHeight="false" outlineLevel="0" collapsed="false">
      <c r="A115" s="84" t="s">
        <v>35</v>
      </c>
      <c r="B115" s="58" t="s">
        <v>197</v>
      </c>
      <c r="C115" s="58"/>
      <c r="D115" s="58"/>
      <c r="E115" s="58"/>
      <c r="F115" s="58"/>
      <c r="G115" s="58"/>
      <c r="H115" s="152" t="n">
        <v>0.1</v>
      </c>
      <c r="I115" s="153"/>
      <c r="J115" s="154" t="s">
        <v>198</v>
      </c>
      <c r="K115" s="154"/>
      <c r="L115" s="154"/>
      <c r="M115" s="154"/>
      <c r="N115" s="154"/>
      <c r="O115" s="154"/>
      <c r="P115" s="154"/>
    </row>
    <row r="116" s="51" customFormat="true" ht="12.75" hidden="false" customHeight="false" outlineLevel="0" collapsed="false">
      <c r="A116" s="70" t="s">
        <v>39</v>
      </c>
      <c r="B116" s="155" t="s">
        <v>199</v>
      </c>
      <c r="C116" s="155"/>
      <c r="D116" s="155"/>
      <c r="E116" s="155"/>
      <c r="F116" s="155"/>
      <c r="G116" s="155"/>
      <c r="H116" s="100" t="n">
        <v>0</v>
      </c>
      <c r="I116" s="153"/>
      <c r="J116" s="154" t="s">
        <v>200</v>
      </c>
      <c r="K116" s="154"/>
      <c r="L116" s="154"/>
      <c r="M116" s="154"/>
      <c r="N116" s="154"/>
      <c r="O116" s="154"/>
      <c r="P116" s="154"/>
    </row>
    <row r="117" s="51" customFormat="true" ht="12.75" hidden="false" customHeight="false" outlineLevel="0" collapsed="false">
      <c r="A117" s="84" t="s">
        <v>201</v>
      </c>
      <c r="B117" s="58" t="s">
        <v>202</v>
      </c>
      <c r="C117" s="58"/>
      <c r="D117" s="58"/>
      <c r="E117" s="58"/>
      <c r="F117" s="58"/>
      <c r="G117" s="58"/>
      <c r="H117" s="152" t="n">
        <v>0.0065</v>
      </c>
      <c r="I117" s="153"/>
      <c r="J117" s="95" t="s">
        <v>203</v>
      </c>
      <c r="P117" s="61"/>
    </row>
    <row r="118" s="51" customFormat="true" ht="12.75" hidden="false" customHeight="false" outlineLevel="0" collapsed="false">
      <c r="A118" s="84" t="s">
        <v>204</v>
      </c>
      <c r="B118" s="58" t="s">
        <v>205</v>
      </c>
      <c r="C118" s="58"/>
      <c r="D118" s="58"/>
      <c r="E118" s="58"/>
      <c r="F118" s="58"/>
      <c r="G118" s="58"/>
      <c r="H118" s="152" t="n">
        <v>0.03</v>
      </c>
      <c r="I118" s="153"/>
      <c r="J118" s="60" t="s">
        <v>206</v>
      </c>
      <c r="P118" s="61"/>
    </row>
    <row r="119" s="51" customFormat="true" ht="12.75" hidden="false" customHeight="false" outlineLevel="0" collapsed="false">
      <c r="A119" s="84" t="s">
        <v>207</v>
      </c>
      <c r="B119" s="58" t="s">
        <v>208</v>
      </c>
      <c r="C119" s="58"/>
      <c r="D119" s="58"/>
      <c r="E119" s="58"/>
      <c r="F119" s="58"/>
      <c r="G119" s="58"/>
      <c r="H119" s="152" t="n">
        <v>0.05</v>
      </c>
      <c r="I119" s="153"/>
      <c r="J119" s="60" t="s">
        <v>209</v>
      </c>
      <c r="P119" s="61"/>
    </row>
    <row r="120" s="51" customFormat="true" ht="12.75" hidden="false" customHeight="false" outlineLevel="0" collapsed="false">
      <c r="A120" s="84" t="s">
        <v>210</v>
      </c>
      <c r="B120" s="58" t="s">
        <v>211</v>
      </c>
      <c r="C120" s="58"/>
      <c r="D120" s="58"/>
      <c r="E120" s="58"/>
      <c r="F120" s="58"/>
      <c r="G120" s="58"/>
      <c r="H120" s="152"/>
      <c r="I120" s="153"/>
      <c r="J120" s="60"/>
      <c r="P120" s="61"/>
    </row>
    <row r="121" s="51" customFormat="true" ht="12.75" hidden="false" customHeight="false" outlineLevel="0" collapsed="false">
      <c r="A121" s="70" t="s">
        <v>212</v>
      </c>
      <c r="B121" s="70"/>
      <c r="C121" s="70"/>
      <c r="D121" s="70"/>
      <c r="E121" s="70"/>
      <c r="F121" s="70"/>
      <c r="G121" s="70"/>
      <c r="H121" s="156" t="n">
        <f aca="false">((1+H114)/(1-(H117+H118+H119+H120)-H115))-1</f>
        <v>0.290719114935464</v>
      </c>
      <c r="I121" s="90" t="n">
        <f aca="false">ROUND(((H121*I130)),2)</f>
        <v>0</v>
      </c>
      <c r="J121" s="73"/>
      <c r="K121" s="74"/>
      <c r="L121" s="74"/>
      <c r="M121" s="74"/>
      <c r="N121" s="74"/>
      <c r="O121" s="74"/>
      <c r="P121" s="75"/>
    </row>
    <row r="122" s="51" customFormat="true" ht="12.75" hidden="false" customHeight="false" outlineLevel="0" collapsed="false">
      <c r="A122" s="67"/>
      <c r="B122" s="67"/>
      <c r="C122" s="67"/>
      <c r="D122" s="67"/>
      <c r="E122" s="67"/>
      <c r="F122" s="67"/>
      <c r="G122" s="67"/>
      <c r="H122" s="67"/>
      <c r="I122" s="91"/>
    </row>
    <row r="123" s="51" customFormat="true" ht="12.75" hidden="false" customHeight="false" outlineLevel="0" collapsed="false">
      <c r="A123" s="70" t="s">
        <v>213</v>
      </c>
      <c r="B123" s="70"/>
      <c r="C123" s="70"/>
      <c r="D123" s="70"/>
      <c r="E123" s="70"/>
      <c r="F123" s="70"/>
      <c r="G123" s="70"/>
      <c r="H123" s="70"/>
      <c r="I123" s="70"/>
      <c r="J123" s="106" t="s">
        <v>213</v>
      </c>
      <c r="K123" s="106"/>
      <c r="L123" s="106"/>
      <c r="M123" s="106"/>
      <c r="N123" s="106"/>
      <c r="O123" s="106"/>
      <c r="P123" s="106"/>
    </row>
    <row r="124" s="51" customFormat="true" ht="12.75" hidden="false" customHeight="false" outlineLevel="0" collapsed="false">
      <c r="A124" s="70" t="s">
        <v>214</v>
      </c>
      <c r="B124" s="70"/>
      <c r="C124" s="70"/>
      <c r="D124" s="70"/>
      <c r="E124" s="70"/>
      <c r="F124" s="70"/>
      <c r="G124" s="70"/>
      <c r="H124" s="70"/>
      <c r="I124" s="70" t="s">
        <v>62</v>
      </c>
      <c r="J124" s="95" t="s">
        <v>215</v>
      </c>
      <c r="K124" s="93"/>
      <c r="L124" s="93"/>
      <c r="M124" s="93"/>
      <c r="N124" s="93"/>
      <c r="O124" s="93"/>
      <c r="P124" s="94"/>
    </row>
    <row r="125" s="51" customFormat="true" ht="12.75" hidden="false" customHeight="false" outlineLevel="0" collapsed="false">
      <c r="A125" s="57" t="s">
        <v>33</v>
      </c>
      <c r="B125" s="58" t="str">
        <f aca="false">A22</f>
        <v>MÓDULO 1 - COMPOSIÇÃO DA REMUNERAÇÃO</v>
      </c>
      <c r="C125" s="58"/>
      <c r="D125" s="58"/>
      <c r="E125" s="58"/>
      <c r="F125" s="58"/>
      <c r="G125" s="58"/>
      <c r="H125" s="58"/>
      <c r="I125" s="86" t="n">
        <f aca="false">ROUND(I30,2)</f>
        <v>0</v>
      </c>
      <c r="J125" s="95" t="s">
        <v>216</v>
      </c>
      <c r="P125" s="61"/>
    </row>
    <row r="126" s="51" customFormat="true" ht="12.75" hidden="false" customHeight="false" outlineLevel="0" collapsed="false">
      <c r="A126" s="57" t="s">
        <v>35</v>
      </c>
      <c r="B126" s="58" t="str">
        <f aca="false">A32</f>
        <v>MÓDULO 2 – ENCARGOS E BENEFÍCIOS ANUAIS, MENSAIS E DIÁRIOS</v>
      </c>
      <c r="C126" s="58"/>
      <c r="D126" s="58"/>
      <c r="E126" s="58"/>
      <c r="F126" s="58"/>
      <c r="G126" s="58"/>
      <c r="H126" s="58"/>
      <c r="I126" s="86" t="n">
        <f aca="false">ROUND(I70,2)</f>
        <v>0</v>
      </c>
      <c r="J126" s="97" t="s">
        <v>217</v>
      </c>
      <c r="P126" s="61"/>
    </row>
    <row r="127" s="51" customFormat="true" ht="12.75" hidden="false" customHeight="false" outlineLevel="0" collapsed="false">
      <c r="A127" s="57" t="s">
        <v>39</v>
      </c>
      <c r="B127" s="58" t="str">
        <f aca="false">A72</f>
        <v>MÓDULO 3 – PROVISÃO PARA RESCISÃO</v>
      </c>
      <c r="C127" s="58"/>
      <c r="D127" s="58"/>
      <c r="E127" s="58"/>
      <c r="F127" s="58"/>
      <c r="G127" s="58"/>
      <c r="H127" s="58"/>
      <c r="I127" s="86" t="n">
        <f aca="false">ROUND(I80,2)</f>
        <v>0</v>
      </c>
      <c r="J127" s="60"/>
      <c r="K127" s="157"/>
      <c r="P127" s="61"/>
    </row>
    <row r="128" s="51" customFormat="true" ht="12.75" hidden="false" customHeight="false" outlineLevel="0" collapsed="false">
      <c r="A128" s="57" t="s">
        <v>42</v>
      </c>
      <c r="B128" s="58" t="str">
        <f aca="false">A82</f>
        <v>MÓDULO 4 – CUSTO DE REPOSIÇÃO DO PROFISSIONAL AUSENTE</v>
      </c>
      <c r="C128" s="58"/>
      <c r="D128" s="58"/>
      <c r="E128" s="58"/>
      <c r="F128" s="58"/>
      <c r="G128" s="58"/>
      <c r="H128" s="58"/>
      <c r="I128" s="86" t="n">
        <f aca="false">ROUND(I102,2)</f>
        <v>0</v>
      </c>
      <c r="J128" s="60"/>
      <c r="K128" s="157"/>
      <c r="P128" s="61"/>
    </row>
    <row r="129" s="51" customFormat="true" ht="12.75" hidden="false" customHeight="false" outlineLevel="0" collapsed="false">
      <c r="A129" s="57" t="s">
        <v>45</v>
      </c>
      <c r="B129" s="58" t="str">
        <f aca="false">A104</f>
        <v>MÓDULO 5 – INSUMOS DIVERSOS</v>
      </c>
      <c r="C129" s="58"/>
      <c r="D129" s="58"/>
      <c r="E129" s="58"/>
      <c r="F129" s="58"/>
      <c r="G129" s="58"/>
      <c r="H129" s="58"/>
      <c r="I129" s="86" t="n">
        <f aca="false">ROUND(I110,2)</f>
        <v>0</v>
      </c>
      <c r="J129" s="60"/>
      <c r="P129" s="61"/>
    </row>
    <row r="130" s="51" customFormat="true" ht="12.75" hidden="false" customHeight="false" outlineLevel="0" collapsed="false">
      <c r="A130" s="70"/>
      <c r="B130" s="70" t="s">
        <v>218</v>
      </c>
      <c r="C130" s="70"/>
      <c r="D130" s="70"/>
      <c r="E130" s="70"/>
      <c r="F130" s="70"/>
      <c r="G130" s="70"/>
      <c r="H130" s="70"/>
      <c r="I130" s="90" t="n">
        <f aca="false">ROUND(SUM(I125:I129),2)</f>
        <v>0</v>
      </c>
      <c r="J130" s="97"/>
      <c r="K130" s="141"/>
      <c r="P130" s="61"/>
    </row>
    <row r="131" s="51" customFormat="true" ht="12.75" hidden="false" customHeight="false" outlineLevel="0" collapsed="false">
      <c r="A131" s="158" t="s">
        <v>70</v>
      </c>
      <c r="B131" s="58" t="str">
        <f aca="false">A112</f>
        <v>MÓDULO 6 – CUSTOS INDIRETOS, TRIBUTOS E LUCRO</v>
      </c>
      <c r="C131" s="58"/>
      <c r="D131" s="58"/>
      <c r="E131" s="58"/>
      <c r="F131" s="58"/>
      <c r="G131" s="58"/>
      <c r="H131" s="58"/>
      <c r="I131" s="86" t="n">
        <f aca="false">ROUND(I121,2)</f>
        <v>0</v>
      </c>
      <c r="J131" s="97"/>
      <c r="P131" s="61"/>
    </row>
    <row r="132" s="51" customFormat="true" ht="18" hidden="false" customHeight="true" outlineLevel="0" collapsed="false">
      <c r="A132" s="70" t="s">
        <v>219</v>
      </c>
      <c r="B132" s="70"/>
      <c r="C132" s="70"/>
      <c r="D132" s="70"/>
      <c r="E132" s="70"/>
      <c r="F132" s="70"/>
      <c r="G132" s="70"/>
      <c r="H132" s="70"/>
      <c r="I132" s="90" t="n">
        <f aca="false">ROUND(SUM(I130:I131),2)</f>
        <v>0</v>
      </c>
      <c r="J132" s="97"/>
      <c r="P132" s="61"/>
    </row>
    <row r="133" s="51" customFormat="true" ht="18" hidden="false" customHeight="true" outlineLevel="0" collapsed="false">
      <c r="A133" s="70" t="s">
        <v>220</v>
      </c>
      <c r="B133" s="70"/>
      <c r="C133" s="70"/>
      <c r="D133" s="70"/>
      <c r="E133" s="70"/>
      <c r="F133" s="70"/>
      <c r="G133" s="70"/>
      <c r="H133" s="70"/>
      <c r="I133" s="159" t="n">
        <f aca="false">'Planilha de Custos'!I9</f>
        <v>1</v>
      </c>
      <c r="J133" s="60"/>
      <c r="L133" s="157"/>
      <c r="P133" s="61"/>
    </row>
    <row r="134" s="51" customFormat="true" ht="18" hidden="false" customHeight="true" outlineLevel="0" collapsed="false">
      <c r="A134" s="70" t="s">
        <v>221</v>
      </c>
      <c r="B134" s="70"/>
      <c r="C134" s="70"/>
      <c r="D134" s="70"/>
      <c r="E134" s="70"/>
      <c r="F134" s="70"/>
      <c r="G134" s="70"/>
      <c r="H134" s="70"/>
      <c r="I134" s="90" t="n">
        <f aca="false">ROUND(I132*I133,2)</f>
        <v>0</v>
      </c>
      <c r="J134" s="73"/>
      <c r="K134" s="74"/>
      <c r="L134" s="74"/>
      <c r="M134" s="74"/>
      <c r="N134" s="74"/>
      <c r="O134" s="74"/>
      <c r="P134" s="75"/>
    </row>
    <row r="135" s="51" customFormat="true" ht="12.75" hidden="false" customHeight="true" outlineLevel="0" collapsed="false">
      <c r="L135" s="141"/>
    </row>
    <row r="136" s="51" customFormat="true" ht="252.75" hidden="false" customHeight="true" outlineLevel="0" collapsed="false">
      <c r="A136" s="160" t="s">
        <v>229</v>
      </c>
      <c r="B136" s="160"/>
      <c r="C136" s="160"/>
      <c r="D136" s="160"/>
      <c r="E136" s="160"/>
      <c r="F136" s="160"/>
      <c r="G136" s="160"/>
      <c r="H136" s="160"/>
      <c r="I136" s="160"/>
    </row>
  </sheetData>
  <mergeCells count="174">
    <mergeCell ref="A1:E3"/>
    <mergeCell ref="F1:I3"/>
    <mergeCell ref="J1:P4"/>
    <mergeCell ref="A4:I4"/>
    <mergeCell ref="B5:G5"/>
    <mergeCell ref="H5:I5"/>
    <mergeCell ref="B6:G6"/>
    <mergeCell ref="H6:I6"/>
    <mergeCell ref="J6:P6"/>
    <mergeCell ref="B7:G7"/>
    <mergeCell ref="H7:I7"/>
    <mergeCell ref="J7:P7"/>
    <mergeCell ref="B8:G8"/>
    <mergeCell ref="H8:I8"/>
    <mergeCell ref="B9:G9"/>
    <mergeCell ref="H9:I9"/>
    <mergeCell ref="J9:P9"/>
    <mergeCell ref="A11:I11"/>
    <mergeCell ref="J11:P11"/>
    <mergeCell ref="A12:B12"/>
    <mergeCell ref="C12:D12"/>
    <mergeCell ref="E12:I12"/>
    <mergeCell ref="A13:B13"/>
    <mergeCell ref="C13:D13"/>
    <mergeCell ref="E13:I13"/>
    <mergeCell ref="A15:I15"/>
    <mergeCell ref="J15:P15"/>
    <mergeCell ref="B16:G16"/>
    <mergeCell ref="H16:I16"/>
    <mergeCell ref="J16:L16"/>
    <mergeCell ref="M16:O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J22:P22"/>
    <mergeCell ref="B23:G23"/>
    <mergeCell ref="J23:P23"/>
    <mergeCell ref="B24:G24"/>
    <mergeCell ref="B25:G25"/>
    <mergeCell ref="B26:G26"/>
    <mergeCell ref="B27:G27"/>
    <mergeCell ref="B28:G28"/>
    <mergeCell ref="B29:G29"/>
    <mergeCell ref="A30:H30"/>
    <mergeCell ref="A32:I32"/>
    <mergeCell ref="J32:P32"/>
    <mergeCell ref="Q32:W32"/>
    <mergeCell ref="A33:G33"/>
    <mergeCell ref="B34:G34"/>
    <mergeCell ref="B35:G35"/>
    <mergeCell ref="B36:G36"/>
    <mergeCell ref="A37:G37"/>
    <mergeCell ref="B38:G38"/>
    <mergeCell ref="A39:G39"/>
    <mergeCell ref="A40:I40"/>
    <mergeCell ref="A41:G41"/>
    <mergeCell ref="J41:P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J52:P52"/>
    <mergeCell ref="Q52:W52"/>
    <mergeCell ref="X52:AD52"/>
    <mergeCell ref="B53:D53"/>
    <mergeCell ref="B54:D54"/>
    <mergeCell ref="B55:D55"/>
    <mergeCell ref="B56:D56"/>
    <mergeCell ref="J56:P59"/>
    <mergeCell ref="B57:G57"/>
    <mergeCell ref="A59:H59"/>
    <mergeCell ref="A61:I61"/>
    <mergeCell ref="J61:P61"/>
    <mergeCell ref="B62:G62"/>
    <mergeCell ref="J62:P62"/>
    <mergeCell ref="A63:I63"/>
    <mergeCell ref="A64:I64"/>
    <mergeCell ref="J64:P64"/>
    <mergeCell ref="A65:H65"/>
    <mergeCell ref="J65:P65"/>
    <mergeCell ref="B66:H66"/>
    <mergeCell ref="B67:H67"/>
    <mergeCell ref="B68:H68"/>
    <mergeCell ref="B69:H69"/>
    <mergeCell ref="A70:H70"/>
    <mergeCell ref="A71:I71"/>
    <mergeCell ref="A72:I72"/>
    <mergeCell ref="J72:P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A82:I82"/>
    <mergeCell ref="J82:P82"/>
    <mergeCell ref="A83:G83"/>
    <mergeCell ref="B84:G84"/>
    <mergeCell ref="B85:G85"/>
    <mergeCell ref="B86:G86"/>
    <mergeCell ref="B87:G87"/>
    <mergeCell ref="B88:G88"/>
    <mergeCell ref="B89:G89"/>
    <mergeCell ref="A90:G90"/>
    <mergeCell ref="B91:G91"/>
    <mergeCell ref="A92:H92"/>
    <mergeCell ref="A93:I93"/>
    <mergeCell ref="A94:G94"/>
    <mergeCell ref="J94:P94"/>
    <mergeCell ref="B95:G95"/>
    <mergeCell ref="J95:P95"/>
    <mergeCell ref="A96:G96"/>
    <mergeCell ref="A97:I97"/>
    <mergeCell ref="A98:I98"/>
    <mergeCell ref="J98:P98"/>
    <mergeCell ref="A99:H99"/>
    <mergeCell ref="B100:H100"/>
    <mergeCell ref="J100:P100"/>
    <mergeCell ref="B101:H101"/>
    <mergeCell ref="A102:H102"/>
    <mergeCell ref="A103:I103"/>
    <mergeCell ref="A104:I104"/>
    <mergeCell ref="J104:P104"/>
    <mergeCell ref="B105:H105"/>
    <mergeCell ref="J105:P105"/>
    <mergeCell ref="B106:H106"/>
    <mergeCell ref="B107:H107"/>
    <mergeCell ref="A110:H110"/>
    <mergeCell ref="A111:I111"/>
    <mergeCell ref="A112:I112"/>
    <mergeCell ref="J112:P112"/>
    <mergeCell ref="A113:G113"/>
    <mergeCell ref="B114:G114"/>
    <mergeCell ref="I114:I120"/>
    <mergeCell ref="B115:G115"/>
    <mergeCell ref="J115:P115"/>
    <mergeCell ref="B116:G116"/>
    <mergeCell ref="J116:P116"/>
    <mergeCell ref="B117:G117"/>
    <mergeCell ref="B118:G118"/>
    <mergeCell ref="B119:G119"/>
    <mergeCell ref="B120:G120"/>
    <mergeCell ref="A121:G121"/>
    <mergeCell ref="A123:I123"/>
    <mergeCell ref="J123:P123"/>
    <mergeCell ref="A124:H124"/>
    <mergeCell ref="B125:H125"/>
    <mergeCell ref="B126:H126"/>
    <mergeCell ref="B127:H127"/>
    <mergeCell ref="B128:H128"/>
    <mergeCell ref="B129:H129"/>
    <mergeCell ref="B130:H130"/>
    <mergeCell ref="B131:H131"/>
    <mergeCell ref="A132:H132"/>
    <mergeCell ref="A133:H133"/>
    <mergeCell ref="A134:H134"/>
    <mergeCell ref="A136:I136"/>
  </mergeCells>
  <hyperlinks>
    <hyperlink ref="J115" r:id="rId1" display="CITL = (1 + CI)/(1 – T – L) - 1, onde:"/>
    <hyperlink ref="J116" r:id="rId2" display="CI = Custos Indiretos, T = Tributos, L = Lucro"/>
  </hyperlinks>
  <printOptions headings="false" gridLines="false" gridLinesSet="true" horizontalCentered="true" verticalCentered="true"/>
  <pageMargins left="0.196527777777778" right="0.196527777777778" top="0.196527777777778" bottom="0.196527777777778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DC3E6"/>
    <pageSetUpPr fitToPage="false"/>
  </sheetPr>
  <dimension ref="A1:G2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ColWidth="9.1484375" defaultRowHeight="12.75" zeroHeight="false" outlineLevelRow="0" outlineLevelCol="0"/>
  <cols>
    <col collapsed="false" customWidth="true" hidden="false" outlineLevel="0" max="1" min="1" style="170" width="15.14"/>
    <col collapsed="false" customWidth="true" hidden="false" outlineLevel="0" max="2" min="2" style="170" width="61.71"/>
    <col collapsed="false" customWidth="true" hidden="false" outlineLevel="0" max="3" min="3" style="170" width="18.71"/>
    <col collapsed="false" customWidth="true" hidden="false" outlineLevel="0" max="4" min="4" style="170" width="16.57"/>
    <col collapsed="false" customWidth="true" hidden="false" outlineLevel="0" max="6" min="5" style="170" width="17"/>
    <col collapsed="false" customWidth="true" hidden="false" outlineLevel="0" max="7" min="7" style="170" width="12.15"/>
    <col collapsed="false" customWidth="true" hidden="false" outlineLevel="0" max="11" min="8" style="170" width="11.57"/>
    <col collapsed="false" customWidth="true" hidden="false" outlineLevel="0" max="1020" min="12" style="170" width="8.71"/>
    <col collapsed="false" customWidth="false" hidden="false" outlineLevel="0" max="16384" min="1021" style="170" width="9.14"/>
  </cols>
  <sheetData>
    <row r="1" customFormat="false" ht="15.75" hidden="false" customHeight="true" outlineLevel="0" collapsed="false">
      <c r="A1" s="171" t="s">
        <v>230</v>
      </c>
      <c r="B1" s="171"/>
      <c r="C1" s="171"/>
      <c r="D1" s="171"/>
      <c r="E1" s="171"/>
      <c r="F1" s="171"/>
      <c r="G1" s="172"/>
    </row>
    <row r="2" customFormat="false" ht="16.5" hidden="false" customHeight="true" outlineLevel="0" collapsed="false">
      <c r="A2" s="171"/>
      <c r="B2" s="171"/>
      <c r="C2" s="171"/>
      <c r="D2" s="171"/>
      <c r="E2" s="171"/>
      <c r="F2" s="171"/>
      <c r="G2" s="172"/>
    </row>
    <row r="3" customFormat="false" ht="16.5" hidden="false" customHeight="true" outlineLevel="0" collapsed="false">
      <c r="A3" s="171"/>
      <c r="B3" s="171"/>
      <c r="C3" s="171"/>
      <c r="D3" s="171"/>
      <c r="E3" s="171"/>
      <c r="F3" s="171"/>
      <c r="G3" s="172"/>
    </row>
    <row r="4" customFormat="false" ht="72" hidden="false" customHeight="true" outlineLevel="0" collapsed="false">
      <c r="A4" s="173" t="s">
        <v>231</v>
      </c>
      <c r="B4" s="173" t="s">
        <v>232</v>
      </c>
      <c r="C4" s="173" t="s">
        <v>233</v>
      </c>
      <c r="D4" s="173" t="s">
        <v>234</v>
      </c>
      <c r="E4" s="173" t="s">
        <v>235</v>
      </c>
      <c r="F4" s="173" t="s">
        <v>236</v>
      </c>
    </row>
    <row r="5" customFormat="false" ht="52.5" hidden="false" customHeight="true" outlineLevel="0" collapsed="false">
      <c r="A5" s="174" t="s">
        <v>237</v>
      </c>
      <c r="B5" s="175" t="s">
        <v>238</v>
      </c>
      <c r="C5" s="176" t="n">
        <v>12</v>
      </c>
      <c r="D5" s="176" t="n">
        <v>4</v>
      </c>
      <c r="E5" s="177"/>
      <c r="F5" s="177" t="n">
        <f aca="false">(E5*D5)/12</f>
        <v>0</v>
      </c>
    </row>
    <row r="6" customFormat="false" ht="22.5" hidden="false" customHeight="true" outlineLevel="0" collapsed="false">
      <c r="A6" s="174"/>
      <c r="B6" s="178" t="s">
        <v>239</v>
      </c>
      <c r="C6" s="176" t="n">
        <v>12</v>
      </c>
      <c r="D6" s="176" t="n">
        <v>3</v>
      </c>
      <c r="E6" s="177"/>
      <c r="F6" s="177" t="n">
        <f aca="false">(E6*D6)/12</f>
        <v>0</v>
      </c>
    </row>
    <row r="7" customFormat="false" ht="15" hidden="false" customHeight="false" outlineLevel="0" collapsed="false">
      <c r="A7" s="174"/>
      <c r="B7" s="178" t="s">
        <v>240</v>
      </c>
      <c r="C7" s="176" t="n">
        <v>12</v>
      </c>
      <c r="D7" s="176" t="n">
        <v>2</v>
      </c>
      <c r="E7" s="177"/>
      <c r="F7" s="177" t="n">
        <f aca="false">(E7*D7)/12</f>
        <v>0</v>
      </c>
    </row>
    <row r="8" s="182" customFormat="true" ht="15.75" hidden="false" customHeight="true" outlineLevel="0" collapsed="false">
      <c r="A8" s="179" t="s">
        <v>241</v>
      </c>
      <c r="B8" s="179"/>
      <c r="C8" s="179"/>
      <c r="D8" s="179"/>
      <c r="E8" s="179"/>
      <c r="F8" s="180" t="n">
        <f aca="false">SUM(F5:F7)</f>
        <v>0</v>
      </c>
      <c r="G8" s="181"/>
    </row>
    <row r="9" customFormat="false" ht="27.75" hidden="false" customHeight="true" outlineLevel="0" collapsed="false">
      <c r="A9" s="183" t="s">
        <v>242</v>
      </c>
      <c r="B9" s="183"/>
      <c r="C9" s="183"/>
      <c r="D9" s="183"/>
      <c r="E9" s="183"/>
      <c r="F9" s="183"/>
    </row>
    <row r="13" customFormat="false" ht="12.75" hidden="false" customHeight="true" outlineLevel="0" collapsed="false">
      <c r="A13" s="184" t="s">
        <v>243</v>
      </c>
      <c r="B13" s="184"/>
      <c r="C13" s="184"/>
      <c r="D13" s="184"/>
      <c r="E13" s="184"/>
      <c r="F13" s="184"/>
    </row>
    <row r="14" customFormat="false" ht="12.75" hidden="false" customHeight="false" outlineLevel="0" collapsed="false">
      <c r="A14" s="184"/>
      <c r="B14" s="184"/>
      <c r="C14" s="184"/>
      <c r="D14" s="184"/>
      <c r="E14" s="184"/>
      <c r="F14" s="184"/>
    </row>
    <row r="15" customFormat="false" ht="12.75" hidden="false" customHeight="false" outlineLevel="0" collapsed="false">
      <c r="A15" s="184"/>
      <c r="B15" s="184"/>
      <c r="C15" s="184"/>
      <c r="D15" s="184"/>
      <c r="E15" s="184"/>
      <c r="F15" s="184"/>
    </row>
    <row r="16" customFormat="false" ht="25.3" hidden="false" customHeight="false" outlineLevel="0" collapsed="false">
      <c r="A16" s="185" t="s">
        <v>3</v>
      </c>
      <c r="B16" s="186" t="s">
        <v>244</v>
      </c>
      <c r="C16" s="186" t="s">
        <v>49</v>
      </c>
      <c r="D16" s="186" t="s">
        <v>245</v>
      </c>
      <c r="E16" s="186" t="s">
        <v>246</v>
      </c>
      <c r="F16" s="186" t="s">
        <v>247</v>
      </c>
    </row>
    <row r="17" customFormat="false" ht="15" hidden="false" customHeight="false" outlineLevel="0" collapsed="false">
      <c r="A17" s="187" t="n">
        <v>1</v>
      </c>
      <c r="B17" s="175" t="s">
        <v>248</v>
      </c>
      <c r="C17" s="188" t="s">
        <v>249</v>
      </c>
      <c r="D17" s="176" t="n">
        <v>1</v>
      </c>
      <c r="E17" s="177"/>
      <c r="F17" s="177" t="n">
        <f aca="false">(E17*D17)/60</f>
        <v>0</v>
      </c>
    </row>
    <row r="18" customFormat="false" ht="15" hidden="false" customHeight="true" outlineLevel="0" collapsed="false">
      <c r="A18" s="189" t="s">
        <v>250</v>
      </c>
      <c r="B18" s="189"/>
      <c r="C18" s="189"/>
      <c r="D18" s="189"/>
      <c r="E18" s="189"/>
      <c r="F18" s="190" t="n">
        <f aca="false">F17/17</f>
        <v>0</v>
      </c>
    </row>
    <row r="22" customFormat="false" ht="12.75" hidden="false" customHeight="true" outlineLevel="0" collapsed="false">
      <c r="A22" s="184" t="s">
        <v>251</v>
      </c>
      <c r="B22" s="184"/>
      <c r="C22" s="184"/>
      <c r="D22" s="184"/>
      <c r="E22" s="184"/>
      <c r="F22" s="184"/>
    </row>
    <row r="23" customFormat="false" ht="12.75" hidden="false" customHeight="false" outlineLevel="0" collapsed="false">
      <c r="A23" s="184"/>
      <c r="B23" s="184"/>
      <c r="C23" s="184"/>
      <c r="D23" s="184"/>
      <c r="E23" s="184"/>
      <c r="F23" s="184"/>
    </row>
    <row r="24" customFormat="false" ht="12.75" hidden="false" customHeight="false" outlineLevel="0" collapsed="false">
      <c r="A24" s="184"/>
      <c r="B24" s="184"/>
      <c r="C24" s="184"/>
      <c r="D24" s="184"/>
      <c r="E24" s="184"/>
      <c r="F24" s="184"/>
    </row>
    <row r="25" customFormat="false" ht="25.3" hidden="false" customHeight="false" outlineLevel="0" collapsed="false">
      <c r="A25" s="185" t="s">
        <v>3</v>
      </c>
      <c r="B25" s="186" t="s">
        <v>244</v>
      </c>
      <c r="C25" s="186" t="s">
        <v>49</v>
      </c>
      <c r="D25" s="186" t="s">
        <v>252</v>
      </c>
      <c r="E25" s="186" t="s">
        <v>246</v>
      </c>
      <c r="F25" s="186" t="s">
        <v>247</v>
      </c>
    </row>
    <row r="26" customFormat="false" ht="15" hidden="false" customHeight="false" outlineLevel="0" collapsed="false">
      <c r="A26" s="187" t="n">
        <v>1</v>
      </c>
      <c r="B26" s="175" t="s">
        <v>253</v>
      </c>
      <c r="C26" s="188" t="s">
        <v>249</v>
      </c>
      <c r="D26" s="176" t="n">
        <v>4</v>
      </c>
      <c r="E26" s="177" t="n">
        <v>0</v>
      </c>
      <c r="F26" s="177" t="n">
        <f aca="false">(E26*D26)/12</f>
        <v>0</v>
      </c>
    </row>
    <row r="27" customFormat="false" ht="15" hidden="false" customHeight="true" outlineLevel="0" collapsed="false">
      <c r="A27" s="189" t="s">
        <v>250</v>
      </c>
      <c r="B27" s="189"/>
      <c r="C27" s="189"/>
      <c r="D27" s="189"/>
      <c r="E27" s="189"/>
      <c r="F27" s="190" t="n">
        <f aca="false">F26/17</f>
        <v>0</v>
      </c>
    </row>
  </sheetData>
  <mergeCells count="8">
    <mergeCell ref="A1:F3"/>
    <mergeCell ref="A5:A7"/>
    <mergeCell ref="A8:E8"/>
    <mergeCell ref="A9:F9"/>
    <mergeCell ref="A13:F15"/>
    <mergeCell ref="A18:E18"/>
    <mergeCell ref="A22:F24"/>
    <mergeCell ref="A27:E27"/>
  </mergeCells>
  <printOptions headings="false" gridLines="false" gridLinesSet="true" horizontalCentered="true" verticalCentered="false"/>
  <pageMargins left="0.196527777777778" right="0.196527777777778" top="0.865972222222222" bottom="0.275694444444444" header="0.7875" footer="0.7875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84375" defaultRowHeight="25.5" zeroHeight="false" outlineLevelRow="0" outlineLevelCol="0"/>
  <cols>
    <col collapsed="false" customWidth="false" hidden="false" outlineLevel="0" max="1" min="1" style="191" width="9.14"/>
    <col collapsed="false" customWidth="true" hidden="false" outlineLevel="0" max="2" min="2" style="191" width="30.43"/>
    <col collapsed="false" customWidth="true" hidden="false" outlineLevel="0" max="3" min="3" style="191" width="25.42"/>
    <col collapsed="false" customWidth="false" hidden="false" outlineLevel="0" max="16384" min="4" style="191" width="9.14"/>
  </cols>
  <sheetData>
    <row r="2" customFormat="false" ht="25.5" hidden="false" customHeight="false" outlineLevel="0" collapsed="false">
      <c r="B2" s="192" t="s">
        <v>254</v>
      </c>
      <c r="C2" s="193" t="s">
        <v>255</v>
      </c>
    </row>
    <row r="3" customFormat="false" ht="25.5" hidden="false" customHeight="false" outlineLevel="0" collapsed="false">
      <c r="B3" s="192" t="s">
        <v>256</v>
      </c>
      <c r="C3" s="193" t="s">
        <v>257</v>
      </c>
    </row>
    <row r="4" customFormat="false" ht="25.5" hidden="false" customHeight="false" outlineLevel="0" collapsed="false">
      <c r="B4" s="192" t="s">
        <v>258</v>
      </c>
      <c r="C4" s="194" t="n">
        <v>45328</v>
      </c>
    </row>
    <row r="6" customFormat="false" ht="25.5" hidden="false" customHeight="false" outlineLevel="0" collapsed="false">
      <c r="B6" s="192" t="s">
        <v>256</v>
      </c>
      <c r="C6" s="193" t="s">
        <v>255</v>
      </c>
    </row>
    <row r="7" customFormat="false" ht="25.5" hidden="false" customHeight="false" outlineLevel="0" collapsed="false">
      <c r="B7" s="192" t="s">
        <v>258</v>
      </c>
      <c r="C7" s="194" t="n">
        <v>45365</v>
      </c>
    </row>
    <row r="9" customFormat="false" ht="25.5" hidden="false" customHeight="false" outlineLevel="0" collapsed="false">
      <c r="B9" s="192" t="s">
        <v>256</v>
      </c>
      <c r="C9" s="193" t="s">
        <v>255</v>
      </c>
    </row>
    <row r="10" customFormat="false" ht="25.5" hidden="false" customHeight="false" outlineLevel="0" collapsed="false">
      <c r="B10" s="192" t="s">
        <v>258</v>
      </c>
      <c r="C10" s="194" t="n">
        <v>45379</v>
      </c>
    </row>
  </sheetData>
  <sheetProtection algorithmName="SHA-512" hashValue="+n3tIfFxH+HzDG/7CNgdx7pKL460JV6CcwWbmQHsBl7rJD9JbxvC8Nmn/AYb+O+uzpnKp0cSJggXvQLe0ft5QA==" saltValue="ejh1GMULI68nXsv3i9DK7Q==" spinCount="100000" sheet="true" objects="true" scenarios="true" selectLockedCells="true" selectUnlockedCells="true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3EC151B420BA46A624AA88291178AF" ma:contentTypeVersion="15" ma:contentTypeDescription="Crie um novo documento." ma:contentTypeScope="" ma:versionID="7a8eb06c124a46db4325922bbdf40315">
  <xsd:schema xmlns:xsd="http://www.w3.org/2001/XMLSchema" xmlns:xs="http://www.w3.org/2001/XMLSchema" xmlns:p="http://schemas.microsoft.com/office/2006/metadata/properties" xmlns:ns2="22aa202b-ac53-4115-85bb-fcd720dd491b" xmlns:ns3="7cddc1c3-f392-4d9b-b0c9-fcba6db597f8" targetNamespace="http://schemas.microsoft.com/office/2006/metadata/properties" ma:root="true" ma:fieldsID="e1aa48456fee4cea57ef776f89f4c9ff" ns2:_="" ns3:_="">
    <xsd:import namespace="22aa202b-ac53-4115-85bb-fcd720dd491b"/>
    <xsd:import namespace="7cddc1c3-f392-4d9b-b0c9-fcba6db597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a202b-ac53-4115-85bb-fcd720dd49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8ab447a-9a68-4751-8d43-9115d125e902}" ma:internalName="TaxCatchAll" ma:showField="CatchAllData" ma:web="22aa202b-ac53-4115-85bb-fcd720dd49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dc1c3-f392-4d9b-b0c9-fcba6db597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13a63772-bdf9-4230-8c00-775590c051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a202b-ac53-4115-85bb-fcd720dd491b" xsi:nil="true"/>
    <lcf76f155ced4ddcb4097134ff3c332f xmlns="7cddc1c3-f392-4d9b-b0c9-fcba6db597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E878C3-3C86-4375-AF74-9550799AD8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a202b-ac53-4115-85bb-fcd720dd491b"/>
    <ds:schemaRef ds:uri="7cddc1c3-f392-4d9b-b0c9-fcba6db59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137C39-4430-4DC4-8C26-517E69794F45}">
  <ds:schemaRefs>
    <ds:schemaRef ds:uri="http://schemas.microsoft.com/office/2006/metadata/properties"/>
    <ds:schemaRef ds:uri="http://schemas.microsoft.com/office/infopath/2007/PartnerControls"/>
    <ds:schemaRef ds:uri="22aa202b-ac53-4115-85bb-fcd720dd491b"/>
    <ds:schemaRef ds:uri="7cddc1c3-f392-4d9b-b0c9-fcba6db597f8"/>
  </ds:schemaRefs>
</ds:datastoreItem>
</file>

<file path=customXml/itemProps3.xml><?xml version="1.0" encoding="utf-8"?>
<ds:datastoreItem xmlns:ds="http://schemas.openxmlformats.org/officeDocument/2006/customXml" ds:itemID="{D9BEC943-2E40-49D2-B4CA-EAD0C4C449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LibreOffice/24.2.1.2$Windows_X86_64 LibreOffice_project/db4def46b0453cc22e2d0305797cf981b68ef5ac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2010-12-08T17:56:29Z</dcterms:created>
  <dc:creator>Anderson Lucas</dc:creator>
  <dc:description/>
  <dc:language>pt-BR</dc:language>
  <cp:lastModifiedBy/>
  <dcterms:modified xsi:type="dcterms:W3CDTF">2025-08-14T13:25:14Z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0x0101000D38375E232AB546882D68A4EA0DF1E0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MediaServiceImageTags">
    <vt:lpwstr/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